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0680"/>
  </bookViews>
  <sheets>
    <sheet name="Документ" sheetId="2" r:id="rId1"/>
  </sheets>
  <definedNames>
    <definedName name="_xlnm._FilterDatabase" localSheetId="0" hidden="1">Документ!$F$1:$F$495</definedName>
    <definedName name="_xlnm.Print_Titles" localSheetId="0">Документ!$6:$6</definedName>
  </definedNames>
  <calcPr calcId="145621"/>
</workbook>
</file>

<file path=xl/calcChain.xml><?xml version="1.0" encoding="utf-8"?>
<calcChain xmlns="http://schemas.openxmlformats.org/spreadsheetml/2006/main">
  <c r="N62" i="2" l="1"/>
  <c r="N61" i="2" s="1"/>
  <c r="N14" i="2" s="1"/>
  <c r="N7" i="2" s="1"/>
  <c r="K62" i="2"/>
  <c r="K61" i="2" s="1"/>
  <c r="K14" i="2" s="1"/>
  <c r="K7" i="2" s="1"/>
  <c r="K483" i="2" l="1"/>
  <c r="N387" i="2"/>
  <c r="O387" i="2" s="1"/>
  <c r="K387" i="2"/>
  <c r="K386" i="2" s="1"/>
  <c r="M387" i="2"/>
  <c r="M386" i="2" s="1"/>
  <c r="J387" i="2"/>
  <c r="J386" i="2"/>
  <c r="J385" i="2"/>
  <c r="J384" i="2" s="1"/>
  <c r="G384" i="2"/>
  <c r="G383" i="2" s="1"/>
  <c r="G385" i="2"/>
  <c r="G386" i="2"/>
  <c r="G387" i="2"/>
  <c r="I387" i="2" s="1"/>
  <c r="H383" i="2"/>
  <c r="H384" i="2"/>
  <c r="I384" i="2" s="1"/>
  <c r="H385" i="2"/>
  <c r="I385" i="2" s="1"/>
  <c r="H386" i="2"/>
  <c r="I386" i="2" s="1"/>
  <c r="O388" i="2"/>
  <c r="L388" i="2"/>
  <c r="I388" i="2"/>
  <c r="H359" i="2"/>
  <c r="O361" i="2"/>
  <c r="L361" i="2"/>
  <c r="I361" i="2"/>
  <c r="G327" i="2"/>
  <c r="H327" i="2"/>
  <c r="O329" i="2"/>
  <c r="L329" i="2"/>
  <c r="I329" i="2"/>
  <c r="O125" i="2"/>
  <c r="O124" i="2"/>
  <c r="O123" i="2"/>
  <c r="O122" i="2"/>
  <c r="L125" i="2"/>
  <c r="L124" i="2"/>
  <c r="L123" i="2"/>
  <c r="L122" i="2"/>
  <c r="H123" i="2"/>
  <c r="I123" i="2" s="1"/>
  <c r="H124" i="2"/>
  <c r="I124" i="2" s="1"/>
  <c r="I125" i="2"/>
  <c r="L493" i="2"/>
  <c r="L387" i="2" l="1"/>
  <c r="N386" i="2"/>
  <c r="N385" i="2" s="1"/>
  <c r="N384" i="2" s="1"/>
  <c r="N383" i="2" s="1"/>
  <c r="K385" i="2"/>
  <c r="K384" i="2" s="1"/>
  <c r="K383" i="2" s="1"/>
  <c r="L386" i="2"/>
  <c r="L384" i="2"/>
  <c r="M385" i="2"/>
  <c r="M384" i="2" s="1"/>
  <c r="L385" i="2"/>
  <c r="H122" i="2"/>
  <c r="I122" i="2" s="1"/>
  <c r="G380" i="2"/>
  <c r="G379" i="2" s="1"/>
  <c r="G378" i="2" s="1"/>
  <c r="G377" i="2" s="1"/>
  <c r="G369" i="2"/>
  <c r="G368" i="2" s="1"/>
  <c r="G367" i="2" s="1"/>
  <c r="G366" i="2" s="1"/>
  <c r="G355" i="2" s="1"/>
  <c r="G339" i="2"/>
  <c r="G338" i="2" s="1"/>
  <c r="G337" i="2" s="1"/>
  <c r="G285" i="2"/>
  <c r="G284" i="2" s="1"/>
  <c r="G283" i="2" s="1"/>
  <c r="G27" i="2"/>
  <c r="G26" i="2" s="1"/>
  <c r="G25" i="2" s="1"/>
  <c r="O385" i="2" l="1"/>
  <c r="O384" i="2"/>
  <c r="O386" i="2"/>
  <c r="I382" i="2"/>
  <c r="M348" i="2" l="1"/>
  <c r="M347" i="2" s="1"/>
  <c r="M346" i="2" s="1"/>
  <c r="J348" i="2"/>
  <c r="J347" i="2" s="1"/>
  <c r="M492" i="2"/>
  <c r="M491" i="2" s="1"/>
  <c r="M490" i="2" s="1"/>
  <c r="M489" i="2" s="1"/>
  <c r="J492" i="2"/>
  <c r="J491" i="2" s="1"/>
  <c r="J490" i="2" s="1"/>
  <c r="J489" i="2" s="1"/>
  <c r="G492" i="2"/>
  <c r="G491" i="2" s="1"/>
  <c r="N492" i="2"/>
  <c r="N491" i="2" s="1"/>
  <c r="K492" i="2"/>
  <c r="K491" i="2" s="1"/>
  <c r="K490" i="2" s="1"/>
  <c r="K489" i="2" s="1"/>
  <c r="G348" i="2"/>
  <c r="G347" i="2" s="1"/>
  <c r="G346" i="2" s="1"/>
  <c r="N348" i="2"/>
  <c r="N347" i="2" s="1"/>
  <c r="N346" i="2" s="1"/>
  <c r="K348" i="2"/>
  <c r="K347" i="2" s="1"/>
  <c r="K346" i="2" s="1"/>
  <c r="O493" i="2"/>
  <c r="I493" i="2"/>
  <c r="H492" i="2"/>
  <c r="H491" i="2" s="1"/>
  <c r="H490" i="2" s="1"/>
  <c r="H489" i="2" s="1"/>
  <c r="O349" i="2"/>
  <c r="L349" i="2"/>
  <c r="I349" i="2"/>
  <c r="H348" i="2"/>
  <c r="I348" i="2" l="1"/>
  <c r="O492" i="2"/>
  <c r="I492" i="2"/>
  <c r="O348" i="2"/>
  <c r="O346" i="2"/>
  <c r="J346" i="2"/>
  <c r="L346" i="2" s="1"/>
  <c r="L347" i="2"/>
  <c r="L348" i="2"/>
  <c r="L489" i="2"/>
  <c r="G490" i="2"/>
  <c r="G489" i="2" s="1"/>
  <c r="I491" i="2"/>
  <c r="N490" i="2"/>
  <c r="N489" i="2" s="1"/>
  <c r="O489" i="2" s="1"/>
  <c r="O491" i="2"/>
  <c r="L492" i="2"/>
  <c r="L491" i="2"/>
  <c r="L490" i="2"/>
  <c r="O347" i="2"/>
  <c r="H347" i="2"/>
  <c r="I347" i="2" s="1"/>
  <c r="O490" i="2" l="1"/>
  <c r="H346" i="2"/>
  <c r="I346" i="2" s="1"/>
  <c r="G483" i="2"/>
  <c r="I489" i="2"/>
  <c r="I490" i="2"/>
  <c r="G461" i="2"/>
  <c r="G460" i="2" s="1"/>
  <c r="G464" i="2"/>
  <c r="G463" i="2" s="1"/>
  <c r="G442" i="2"/>
  <c r="G441" i="2" s="1"/>
  <c r="G440" i="2" s="1"/>
  <c r="G439" i="2" s="1"/>
  <c r="G457" i="2"/>
  <c r="G456" i="2" s="1"/>
  <c r="G455" i="2" s="1"/>
  <c r="M410" i="2"/>
  <c r="M409" i="2" s="1"/>
  <c r="M408" i="2" s="1"/>
  <c r="J410" i="2"/>
  <c r="J409" i="2" s="1"/>
  <c r="J408" i="2" s="1"/>
  <c r="M422" i="2"/>
  <c r="M421" i="2" s="1"/>
  <c r="M420" i="2" s="1"/>
  <c r="J422" i="2"/>
  <c r="J421" i="2" s="1"/>
  <c r="J420" i="2" s="1"/>
  <c r="G422" i="2"/>
  <c r="G421" i="2" s="1"/>
  <c r="G420" i="2" s="1"/>
  <c r="G414" i="2"/>
  <c r="G413" i="2" s="1"/>
  <c r="G412" i="2" s="1"/>
  <c r="G353" i="2"/>
  <c r="G352" i="2" s="1"/>
  <c r="G351" i="2" s="1"/>
  <c r="G350" i="2" s="1"/>
  <c r="G344" i="2"/>
  <c r="G343" i="2" s="1"/>
  <c r="G342" i="2" s="1"/>
  <c r="G341" i="2" s="1"/>
  <c r="G336" i="2"/>
  <c r="G320" i="2"/>
  <c r="G319" i="2" s="1"/>
  <c r="G314" i="2" s="1"/>
  <c r="G313" i="2" s="1"/>
  <c r="G307" i="2" s="1"/>
  <c r="G305" i="2"/>
  <c r="G304" i="2" s="1"/>
  <c r="G303" i="2" s="1"/>
  <c r="G274" i="2" s="1"/>
  <c r="G217" i="2"/>
  <c r="G216" i="2" s="1"/>
  <c r="G210" i="2" s="1"/>
  <c r="G204" i="2" s="1"/>
  <c r="G192" i="2"/>
  <c r="G191" i="2" s="1"/>
  <c r="G190" i="2" s="1"/>
  <c r="G189" i="2" s="1"/>
  <c r="G188" i="2" s="1"/>
  <c r="G187" i="2" s="1"/>
  <c r="G165" i="2"/>
  <c r="G164" i="2" s="1"/>
  <c r="G158" i="2" s="1"/>
  <c r="G152" i="2"/>
  <c r="G151" i="2" s="1"/>
  <c r="G150" i="2" s="1"/>
  <c r="G135" i="2" s="1"/>
  <c r="G128" i="2"/>
  <c r="G127" i="2" s="1"/>
  <c r="G126" i="2" s="1"/>
  <c r="G121" i="2" s="1"/>
  <c r="G119" i="2"/>
  <c r="G118" i="2" s="1"/>
  <c r="G117" i="2" s="1"/>
  <c r="G116" i="2" s="1"/>
  <c r="G64" i="2"/>
  <c r="G63" i="2" s="1"/>
  <c r="G62" i="2" s="1"/>
  <c r="G61" i="2" s="1"/>
  <c r="G47" i="2"/>
  <c r="G46" i="2" s="1"/>
  <c r="G45" i="2" s="1"/>
  <c r="G24" i="2" s="1"/>
  <c r="G22" i="2"/>
  <c r="G21" i="2" s="1"/>
  <c r="G20" i="2" s="1"/>
  <c r="G15" i="2" s="1"/>
  <c r="G12" i="2"/>
  <c r="G11" i="2" s="1"/>
  <c r="G10" i="2" s="1"/>
  <c r="G9" i="2" s="1"/>
  <c r="G8" i="2" s="1"/>
  <c r="J403" i="2" l="1"/>
  <c r="J402" i="2" s="1"/>
  <c r="M403" i="2"/>
  <c r="M402" i="2" s="1"/>
  <c r="G459" i="2"/>
  <c r="G444" i="2" s="1"/>
  <c r="G403" i="2"/>
  <c r="G402" i="2" s="1"/>
  <c r="G203" i="2"/>
  <c r="G134" i="2"/>
  <c r="G330" i="2"/>
  <c r="G115" i="2"/>
  <c r="G14" i="2"/>
  <c r="O455" i="2"/>
  <c r="O456" i="2"/>
  <c r="O457" i="2"/>
  <c r="O458" i="2"/>
  <c r="L455" i="2"/>
  <c r="L456" i="2"/>
  <c r="L457" i="2"/>
  <c r="L458" i="2"/>
  <c r="I458" i="2"/>
  <c r="H457" i="2"/>
  <c r="H456" i="2" s="1"/>
  <c r="G7" i="2" l="1"/>
  <c r="H455" i="2"/>
  <c r="I456" i="2"/>
  <c r="I457" i="2"/>
  <c r="J494" i="2"/>
  <c r="M494" i="2"/>
  <c r="H481" i="2"/>
  <c r="H480" i="2" s="1"/>
  <c r="H479" i="2" s="1"/>
  <c r="O482" i="2"/>
  <c r="M481" i="2"/>
  <c r="M480" i="2" s="1"/>
  <c r="L482" i="2"/>
  <c r="J481" i="2"/>
  <c r="L481" i="2" s="1"/>
  <c r="I482" i="2"/>
  <c r="G481" i="2"/>
  <c r="G480" i="2" s="1"/>
  <c r="H477" i="2"/>
  <c r="H476" i="2" s="1"/>
  <c r="H475" i="2" s="1"/>
  <c r="O478" i="2"/>
  <c r="L478" i="2"/>
  <c r="M477" i="2"/>
  <c r="M476" i="2" s="1"/>
  <c r="M475" i="2" s="1"/>
  <c r="O475" i="2" s="1"/>
  <c r="J477" i="2"/>
  <c r="L477" i="2" s="1"/>
  <c r="I478" i="2"/>
  <c r="G477" i="2"/>
  <c r="G476" i="2" s="1"/>
  <c r="G475" i="2" s="1"/>
  <c r="O354" i="2"/>
  <c r="N353" i="2"/>
  <c r="O353" i="2" s="1"/>
  <c r="L354" i="2"/>
  <c r="K353" i="2"/>
  <c r="K352" i="2" s="1"/>
  <c r="I354" i="2"/>
  <c r="H353" i="2"/>
  <c r="I353" i="2" s="1"/>
  <c r="N487" i="2"/>
  <c r="N486" i="2" s="1"/>
  <c r="N485" i="2" s="1"/>
  <c r="N484" i="2" s="1"/>
  <c r="N483" i="2" s="1"/>
  <c r="N473" i="2"/>
  <c r="N472" i="2" s="1"/>
  <c r="N471" i="2" s="1"/>
  <c r="N470" i="2" s="1"/>
  <c r="O470" i="2" s="1"/>
  <c r="N468" i="2"/>
  <c r="N467" i="2" s="1"/>
  <c r="N466" i="2" s="1"/>
  <c r="N464" i="2"/>
  <c r="N463" i="2" s="1"/>
  <c r="O463" i="2" s="1"/>
  <c r="N461" i="2"/>
  <c r="N460" i="2" s="1"/>
  <c r="N453" i="2"/>
  <c r="O453" i="2" s="1"/>
  <c r="N451" i="2"/>
  <c r="N447" i="2"/>
  <c r="N445" i="2"/>
  <c r="N444" i="2" s="1"/>
  <c r="O444" i="2" s="1"/>
  <c r="N442" i="2"/>
  <c r="N441" i="2" s="1"/>
  <c r="N436" i="2"/>
  <c r="N435" i="2" s="1"/>
  <c r="N434" i="2" s="1"/>
  <c r="N431" i="2"/>
  <c r="N430" i="2" s="1"/>
  <c r="N426" i="2"/>
  <c r="N425" i="2" s="1"/>
  <c r="N422" i="2"/>
  <c r="N421" i="2" s="1"/>
  <c r="N418" i="2"/>
  <c r="N417" i="2" s="1"/>
  <c r="N416" i="2" s="1"/>
  <c r="N414" i="2"/>
  <c r="N413" i="2" s="1"/>
  <c r="N412" i="2" s="1"/>
  <c r="O412" i="2" s="1"/>
  <c r="N410" i="2"/>
  <c r="N409" i="2" s="1"/>
  <c r="N408" i="2" s="1"/>
  <c r="O408" i="2" s="1"/>
  <c r="N406" i="2"/>
  <c r="N405" i="2" s="1"/>
  <c r="N399" i="2"/>
  <c r="N398" i="2" s="1"/>
  <c r="N396" i="2"/>
  <c r="N395" i="2" s="1"/>
  <c r="O395" i="2" s="1"/>
  <c r="N392" i="2"/>
  <c r="N391" i="2" s="1"/>
  <c r="N381" i="2"/>
  <c r="N380" i="2" s="1"/>
  <c r="N379" i="2" s="1"/>
  <c r="N378" i="2" s="1"/>
  <c r="N377" i="2" s="1"/>
  <c r="N375" i="2"/>
  <c r="N374" i="2" s="1"/>
  <c r="O374" i="2" s="1"/>
  <c r="N372" i="2"/>
  <c r="N371" i="2" s="1"/>
  <c r="O371" i="2" s="1"/>
  <c r="N369" i="2"/>
  <c r="N368" i="2" s="1"/>
  <c r="N364" i="2"/>
  <c r="N363" i="2" s="1"/>
  <c r="N362" i="2" s="1"/>
  <c r="N359" i="2"/>
  <c r="N358" i="2" s="1"/>
  <c r="N357" i="2" s="1"/>
  <c r="N344" i="2"/>
  <c r="N343" i="2" s="1"/>
  <c r="N342" i="2" s="1"/>
  <c r="N341" i="2" s="1"/>
  <c r="O341" i="2" s="1"/>
  <c r="N339" i="2"/>
  <c r="N338" i="2" s="1"/>
  <c r="N337" i="2" s="1"/>
  <c r="N336" i="2" s="1"/>
  <c r="N334" i="2"/>
  <c r="N333" i="2" s="1"/>
  <c r="N332" i="2" s="1"/>
  <c r="N331" i="2" s="1"/>
  <c r="N327" i="2"/>
  <c r="N326" i="2" s="1"/>
  <c r="N323" i="2"/>
  <c r="N322" i="2" s="1"/>
  <c r="O322" i="2" s="1"/>
  <c r="N320" i="2"/>
  <c r="N319" i="2" s="1"/>
  <c r="N316" i="2"/>
  <c r="N315" i="2" s="1"/>
  <c r="N311" i="2"/>
  <c r="N310" i="2" s="1"/>
  <c r="N309" i="2" s="1"/>
  <c r="N308" i="2" s="1"/>
  <c r="N305" i="2"/>
  <c r="N304" i="2" s="1"/>
  <c r="N301" i="2"/>
  <c r="N300" i="2" s="1"/>
  <c r="O300" i="2" s="1"/>
  <c r="N297" i="2"/>
  <c r="N296" i="2" s="1"/>
  <c r="N293" i="2"/>
  <c r="N292" i="2" s="1"/>
  <c r="N289" i="2"/>
  <c r="N288" i="2" s="1"/>
  <c r="N287" i="2" s="1"/>
  <c r="O287" i="2" s="1"/>
  <c r="N285" i="2"/>
  <c r="N284" i="2" s="1"/>
  <c r="N283" i="2" s="1"/>
  <c r="O283" i="2" s="1"/>
  <c r="N281" i="2"/>
  <c r="N280" i="2" s="1"/>
  <c r="N279" i="2" s="1"/>
  <c r="O279" i="2" s="1"/>
  <c r="N277" i="2"/>
  <c r="N276" i="2" s="1"/>
  <c r="N272" i="2"/>
  <c r="N271" i="2" s="1"/>
  <c r="N267" i="2"/>
  <c r="N266" i="2" s="1"/>
  <c r="O266" i="2" s="1"/>
  <c r="N263" i="2"/>
  <c r="N262" i="2" s="1"/>
  <c r="N259" i="2"/>
  <c r="N258" i="2" s="1"/>
  <c r="N255" i="2"/>
  <c r="N254" i="2" s="1"/>
  <c r="N251" i="2"/>
  <c r="N250" i="2" s="1"/>
  <c r="N247" i="2"/>
  <c r="N246" i="2" s="1"/>
  <c r="O246" i="2" s="1"/>
  <c r="N243" i="2"/>
  <c r="N242" i="2" s="1"/>
  <c r="N241" i="2" s="1"/>
  <c r="O241" i="2" s="1"/>
  <c r="N239" i="2"/>
  <c r="N238" i="2" s="1"/>
  <c r="N235" i="2"/>
  <c r="N234" i="2" s="1"/>
  <c r="O234" i="2" s="1"/>
  <c r="N231" i="2"/>
  <c r="N230" i="2" s="1"/>
  <c r="N227" i="2"/>
  <c r="N226" i="2" s="1"/>
  <c r="N221" i="2"/>
  <c r="N220" i="2" s="1"/>
  <c r="O220" i="2" s="1"/>
  <c r="N217" i="2"/>
  <c r="N212" i="2"/>
  <c r="N211" i="2" s="1"/>
  <c r="O211" i="2" s="1"/>
  <c r="N207" i="2"/>
  <c r="N206" i="2" s="1"/>
  <c r="N205" i="2" s="1"/>
  <c r="N200" i="2"/>
  <c r="O200" i="2" s="1"/>
  <c r="N197" i="2"/>
  <c r="N196" i="2" s="1"/>
  <c r="O196" i="2" s="1"/>
  <c r="N192" i="2"/>
  <c r="O192" i="2" s="1"/>
  <c r="N184" i="2"/>
  <c r="N183" i="2" s="1"/>
  <c r="O183" i="2" s="1"/>
  <c r="N180" i="2"/>
  <c r="N177" i="2"/>
  <c r="N176" i="2" s="1"/>
  <c r="O176" i="2" s="1"/>
  <c r="N173" i="2"/>
  <c r="N172" i="2" s="1"/>
  <c r="N166" i="2"/>
  <c r="N165" i="2" s="1"/>
  <c r="N162" i="2"/>
  <c r="N161" i="2" s="1"/>
  <c r="N160" i="2" s="1"/>
  <c r="N156" i="2"/>
  <c r="N155" i="2" s="1"/>
  <c r="O155" i="2" s="1"/>
  <c r="N152" i="2"/>
  <c r="N151" i="2" s="1"/>
  <c r="O151" i="2" s="1"/>
  <c r="N147" i="2"/>
  <c r="N144" i="2"/>
  <c r="N143" i="2" s="1"/>
  <c r="O143" i="2" s="1"/>
  <c r="N139" i="2"/>
  <c r="N132" i="2"/>
  <c r="N131" i="2" s="1"/>
  <c r="O131" i="2" s="1"/>
  <c r="N128" i="2"/>
  <c r="N127" i="2" s="1"/>
  <c r="O127" i="2" s="1"/>
  <c r="N119" i="2"/>
  <c r="N118" i="2" s="1"/>
  <c r="N113" i="2"/>
  <c r="N112" i="2" s="1"/>
  <c r="O112" i="2" s="1"/>
  <c r="N108" i="2"/>
  <c r="N107" i="2" s="1"/>
  <c r="O107" i="2" s="1"/>
  <c r="N102" i="2"/>
  <c r="N101" i="2" s="1"/>
  <c r="N98" i="2"/>
  <c r="N97" i="2" s="1"/>
  <c r="N96" i="2" s="1"/>
  <c r="O96" i="2" s="1"/>
  <c r="N94" i="2"/>
  <c r="N93" i="2" s="1"/>
  <c r="N92" i="2" s="1"/>
  <c r="O92" i="2" s="1"/>
  <c r="N90" i="2"/>
  <c r="N89" i="2" s="1"/>
  <c r="O89" i="2" s="1"/>
  <c r="N87" i="2"/>
  <c r="N86" i="2" s="1"/>
  <c r="N82" i="2"/>
  <c r="N81" i="2" s="1"/>
  <c r="N78" i="2"/>
  <c r="N77" i="2" s="1"/>
  <c r="O77" i="2" s="1"/>
  <c r="N73" i="2"/>
  <c r="N72" i="2" s="1"/>
  <c r="N68" i="2"/>
  <c r="O68" i="2" s="1"/>
  <c r="N66" i="2"/>
  <c r="O61" i="2" s="1"/>
  <c r="N64" i="2"/>
  <c r="N63" i="2" s="1"/>
  <c r="O63" i="2" s="1"/>
  <c r="N59" i="2"/>
  <c r="N58" i="2" s="1"/>
  <c r="N57" i="2" s="1"/>
  <c r="O57" i="2" s="1"/>
  <c r="N55" i="2"/>
  <c r="N51" i="2"/>
  <c r="O51" i="2" s="1"/>
  <c r="N47" i="2"/>
  <c r="N46" i="2" s="1"/>
  <c r="N43" i="2"/>
  <c r="N42" i="2" s="1"/>
  <c r="N41" i="2" s="1"/>
  <c r="O41" i="2" s="1"/>
  <c r="N39" i="2"/>
  <c r="N35" i="2"/>
  <c r="O35" i="2" s="1"/>
  <c r="N31" i="2"/>
  <c r="N30" i="2" s="1"/>
  <c r="N29" i="2" s="1"/>
  <c r="O29" i="2" s="1"/>
  <c r="N27" i="2"/>
  <c r="N26" i="2" s="1"/>
  <c r="N25" i="2" s="1"/>
  <c r="O25" i="2" s="1"/>
  <c r="N22" i="2"/>
  <c r="N21" i="2" s="1"/>
  <c r="N20" i="2" s="1"/>
  <c r="O20" i="2" s="1"/>
  <c r="N18" i="2"/>
  <c r="N17" i="2" s="1"/>
  <c r="N16" i="2" s="1"/>
  <c r="O16" i="2" s="1"/>
  <c r="K487" i="2"/>
  <c r="K486" i="2" s="1"/>
  <c r="K485" i="2" s="1"/>
  <c r="K484" i="2" s="1"/>
  <c r="K473" i="2"/>
  <c r="K472" i="2" s="1"/>
  <c r="K471" i="2" s="1"/>
  <c r="K470" i="2" s="1"/>
  <c r="K468" i="2"/>
  <c r="K467" i="2" s="1"/>
  <c r="K466" i="2" s="1"/>
  <c r="L466" i="2" s="1"/>
  <c r="K464" i="2"/>
  <c r="K463" i="2" s="1"/>
  <c r="K461" i="2"/>
  <c r="K460" i="2" s="1"/>
  <c r="K453" i="2"/>
  <c r="K451" i="2"/>
  <c r="L451" i="2" s="1"/>
  <c r="K447" i="2"/>
  <c r="K445" i="2"/>
  <c r="K444" i="2" s="1"/>
  <c r="L444" i="2" s="1"/>
  <c r="K442" i="2"/>
  <c r="K441" i="2" s="1"/>
  <c r="K440" i="2" s="1"/>
  <c r="K439" i="2" s="1"/>
  <c r="K438" i="2" s="1"/>
  <c r="K436" i="2"/>
  <c r="K435" i="2" s="1"/>
  <c r="K434" i="2" s="1"/>
  <c r="L434" i="2" s="1"/>
  <c r="K431" i="2"/>
  <c r="K430" i="2" s="1"/>
  <c r="K429" i="2" s="1"/>
  <c r="K426" i="2"/>
  <c r="K425" i="2" s="1"/>
  <c r="K424" i="2" s="1"/>
  <c r="L424" i="2" s="1"/>
  <c r="K422" i="2"/>
  <c r="K421" i="2" s="1"/>
  <c r="K418" i="2"/>
  <c r="K417" i="2" s="1"/>
  <c r="K416" i="2" s="1"/>
  <c r="L416" i="2" s="1"/>
  <c r="K414" i="2"/>
  <c r="K413" i="2" s="1"/>
  <c r="K412" i="2" s="1"/>
  <c r="L412" i="2" s="1"/>
  <c r="K410" i="2"/>
  <c r="K409" i="2" s="1"/>
  <c r="K408" i="2" s="1"/>
  <c r="K406" i="2"/>
  <c r="K405" i="2" s="1"/>
  <c r="K399" i="2"/>
  <c r="K398" i="2" s="1"/>
  <c r="L398" i="2" s="1"/>
  <c r="K396" i="2"/>
  <c r="K395" i="2" s="1"/>
  <c r="K392" i="2"/>
  <c r="K391" i="2" s="1"/>
  <c r="K381" i="2"/>
  <c r="K380" i="2" s="1"/>
  <c r="K379" i="2" s="1"/>
  <c r="K378" i="2" s="1"/>
  <c r="K377" i="2" s="1"/>
  <c r="K375" i="2"/>
  <c r="K374" i="2" s="1"/>
  <c r="L374" i="2" s="1"/>
  <c r="K372" i="2"/>
  <c r="K371" i="2" s="1"/>
  <c r="K369" i="2"/>
  <c r="K368" i="2" s="1"/>
  <c r="K364" i="2"/>
  <c r="K363" i="2" s="1"/>
  <c r="K362" i="2" s="1"/>
  <c r="K359" i="2"/>
  <c r="K358" i="2" s="1"/>
  <c r="K357" i="2" s="1"/>
  <c r="L357" i="2" s="1"/>
  <c r="K344" i="2"/>
  <c r="K343" i="2" s="1"/>
  <c r="K342" i="2" s="1"/>
  <c r="K341" i="2" s="1"/>
  <c r="L341" i="2" s="1"/>
  <c r="K339" i="2"/>
  <c r="K338" i="2" s="1"/>
  <c r="K337" i="2" s="1"/>
  <c r="K336" i="2" s="1"/>
  <c r="K334" i="2"/>
  <c r="K333" i="2" s="1"/>
  <c r="K332" i="2" s="1"/>
  <c r="K331" i="2" s="1"/>
  <c r="K327" i="2"/>
  <c r="K326" i="2" s="1"/>
  <c r="K323" i="2"/>
  <c r="K322" i="2" s="1"/>
  <c r="K320" i="2"/>
  <c r="K319" i="2" s="1"/>
  <c r="K316" i="2"/>
  <c r="K315" i="2" s="1"/>
  <c r="K311" i="2"/>
  <c r="K310" i="2" s="1"/>
  <c r="K309" i="2" s="1"/>
  <c r="K308" i="2" s="1"/>
  <c r="L308" i="2" s="1"/>
  <c r="K305" i="2"/>
  <c r="K304" i="2" s="1"/>
  <c r="K301" i="2"/>
  <c r="K300" i="2" s="1"/>
  <c r="L300" i="2" s="1"/>
  <c r="K297" i="2"/>
  <c r="K296" i="2" s="1"/>
  <c r="L296" i="2" s="1"/>
  <c r="K293" i="2"/>
  <c r="K292" i="2" s="1"/>
  <c r="K289" i="2"/>
  <c r="K288" i="2" s="1"/>
  <c r="K287" i="2" s="1"/>
  <c r="K285" i="2"/>
  <c r="K284" i="2" s="1"/>
  <c r="K283" i="2" s="1"/>
  <c r="K281" i="2"/>
  <c r="K280" i="2" s="1"/>
  <c r="K279" i="2" s="1"/>
  <c r="K277" i="2"/>
  <c r="K276" i="2" s="1"/>
  <c r="K272" i="2"/>
  <c r="K271" i="2" s="1"/>
  <c r="K267" i="2"/>
  <c r="K266" i="2" s="1"/>
  <c r="L266" i="2" s="1"/>
  <c r="K263" i="2"/>
  <c r="K262" i="2" s="1"/>
  <c r="K259" i="2"/>
  <c r="K258" i="2" s="1"/>
  <c r="L258" i="2" s="1"/>
  <c r="K255" i="2"/>
  <c r="K254" i="2" s="1"/>
  <c r="K251" i="2"/>
  <c r="K250" i="2" s="1"/>
  <c r="K247" i="2"/>
  <c r="K246" i="2" s="1"/>
  <c r="L246" i="2" s="1"/>
  <c r="K243" i="2"/>
  <c r="K242" i="2" s="1"/>
  <c r="K241" i="2" s="1"/>
  <c r="L241" i="2" s="1"/>
  <c r="K239" i="2"/>
  <c r="K238" i="2" s="1"/>
  <c r="K235" i="2"/>
  <c r="K234" i="2" s="1"/>
  <c r="L234" i="2" s="1"/>
  <c r="K231" i="2"/>
  <c r="K230" i="2" s="1"/>
  <c r="K227" i="2"/>
  <c r="K226" i="2" s="1"/>
  <c r="K221" i="2"/>
  <c r="K220" i="2" s="1"/>
  <c r="L220" i="2" s="1"/>
  <c r="K217" i="2"/>
  <c r="K216" i="2" s="1"/>
  <c r="K212" i="2"/>
  <c r="K211" i="2" s="1"/>
  <c r="K207" i="2"/>
  <c r="K206" i="2" s="1"/>
  <c r="K200" i="2"/>
  <c r="K199" i="2" s="1"/>
  <c r="K197" i="2"/>
  <c r="K196" i="2" s="1"/>
  <c r="K192" i="2"/>
  <c r="K191" i="2" s="1"/>
  <c r="K184" i="2"/>
  <c r="K183" i="2" s="1"/>
  <c r="K182" i="2" s="1"/>
  <c r="L182" i="2" s="1"/>
  <c r="K180" i="2"/>
  <c r="K179" i="2" s="1"/>
  <c r="K177" i="2"/>
  <c r="K176" i="2" s="1"/>
  <c r="L176" i="2" s="1"/>
  <c r="K173" i="2"/>
  <c r="K172" i="2" s="1"/>
  <c r="K166" i="2"/>
  <c r="K165" i="2" s="1"/>
  <c r="K162" i="2"/>
  <c r="K161" i="2" s="1"/>
  <c r="L161" i="2" s="1"/>
  <c r="K156" i="2"/>
  <c r="K155" i="2" s="1"/>
  <c r="K154" i="2" s="1"/>
  <c r="L154" i="2" s="1"/>
  <c r="K152" i="2"/>
  <c r="K151" i="2" s="1"/>
  <c r="K150" i="2" s="1"/>
  <c r="L150" i="2" s="1"/>
  <c r="K147" i="2"/>
  <c r="K146" i="2" s="1"/>
  <c r="L146" i="2" s="1"/>
  <c r="K144" i="2"/>
  <c r="K143" i="2" s="1"/>
  <c r="L143" i="2" s="1"/>
  <c r="K139" i="2"/>
  <c r="K138" i="2" s="1"/>
  <c r="K132" i="2"/>
  <c r="K131" i="2" s="1"/>
  <c r="K128" i="2"/>
  <c r="K127" i="2" s="1"/>
  <c r="K126" i="2" s="1"/>
  <c r="K119" i="2"/>
  <c r="K118" i="2" s="1"/>
  <c r="K113" i="2"/>
  <c r="K112" i="2" s="1"/>
  <c r="L112" i="2" s="1"/>
  <c r="K108" i="2"/>
  <c r="K107" i="2" s="1"/>
  <c r="K106" i="2" s="1"/>
  <c r="K102" i="2"/>
  <c r="K101" i="2" s="1"/>
  <c r="K98" i="2"/>
  <c r="K97" i="2" s="1"/>
  <c r="L97" i="2" s="1"/>
  <c r="K94" i="2"/>
  <c r="K93" i="2" s="1"/>
  <c r="K90" i="2"/>
  <c r="K89" i="2" s="1"/>
  <c r="L89" i="2" s="1"/>
  <c r="K87" i="2"/>
  <c r="K86" i="2" s="1"/>
  <c r="K82" i="2"/>
  <c r="K81" i="2" s="1"/>
  <c r="K78" i="2"/>
  <c r="K77" i="2" s="1"/>
  <c r="L77" i="2" s="1"/>
  <c r="K73" i="2"/>
  <c r="K72" i="2" s="1"/>
  <c r="K68" i="2"/>
  <c r="L68" i="2" s="1"/>
  <c r="K66" i="2"/>
  <c r="L61" i="2" s="1"/>
  <c r="K64" i="2"/>
  <c r="K63" i="2" s="1"/>
  <c r="L63" i="2" s="1"/>
  <c r="K59" i="2"/>
  <c r="K58" i="2" s="1"/>
  <c r="K57" i="2" s="1"/>
  <c r="L57" i="2" s="1"/>
  <c r="K55" i="2"/>
  <c r="K54" i="2" s="1"/>
  <c r="K53" i="2" s="1"/>
  <c r="L53" i="2" s="1"/>
  <c r="K51" i="2"/>
  <c r="K50" i="2" s="1"/>
  <c r="K49" i="2" s="1"/>
  <c r="L49" i="2" s="1"/>
  <c r="K47" i="2"/>
  <c r="K46" i="2" s="1"/>
  <c r="K43" i="2"/>
  <c r="K42" i="2" s="1"/>
  <c r="K41" i="2" s="1"/>
  <c r="L41" i="2" s="1"/>
  <c r="K39" i="2"/>
  <c r="K38" i="2" s="1"/>
  <c r="K37" i="2" s="1"/>
  <c r="L37" i="2" s="1"/>
  <c r="K35" i="2"/>
  <c r="K34" i="2" s="1"/>
  <c r="K33" i="2" s="1"/>
  <c r="L33" i="2" s="1"/>
  <c r="K31" i="2"/>
  <c r="K30" i="2" s="1"/>
  <c r="K29" i="2" s="1"/>
  <c r="L29" i="2" s="1"/>
  <c r="K27" i="2"/>
  <c r="K26" i="2" s="1"/>
  <c r="K25" i="2" s="1"/>
  <c r="K22" i="2"/>
  <c r="K21" i="2" s="1"/>
  <c r="L21" i="2" s="1"/>
  <c r="K18" i="2"/>
  <c r="K17" i="2" s="1"/>
  <c r="H487" i="2"/>
  <c r="H486" i="2" s="1"/>
  <c r="H473" i="2"/>
  <c r="H472" i="2" s="1"/>
  <c r="H468" i="2"/>
  <c r="H467" i="2" s="1"/>
  <c r="H464" i="2"/>
  <c r="H463" i="2" s="1"/>
  <c r="I463" i="2" s="1"/>
  <c r="H461" i="2"/>
  <c r="H460" i="2" s="1"/>
  <c r="H453" i="2"/>
  <c r="H451" i="2"/>
  <c r="H447" i="2"/>
  <c r="H445" i="2"/>
  <c r="H442" i="2"/>
  <c r="H441" i="2" s="1"/>
  <c r="H436" i="2"/>
  <c r="H435" i="2" s="1"/>
  <c r="H431" i="2"/>
  <c r="H430" i="2" s="1"/>
  <c r="H426" i="2"/>
  <c r="H425" i="2" s="1"/>
  <c r="H422" i="2"/>
  <c r="H421" i="2" s="1"/>
  <c r="H418" i="2"/>
  <c r="H417" i="2" s="1"/>
  <c r="H414" i="2"/>
  <c r="H413" i="2" s="1"/>
  <c r="H410" i="2"/>
  <c r="H409" i="2" s="1"/>
  <c r="H406" i="2"/>
  <c r="H405" i="2" s="1"/>
  <c r="H399" i="2"/>
  <c r="H398" i="2" s="1"/>
  <c r="I398" i="2" s="1"/>
  <c r="H396" i="2"/>
  <c r="H395" i="2" s="1"/>
  <c r="I395" i="2" s="1"/>
  <c r="H392" i="2"/>
  <c r="H391" i="2" s="1"/>
  <c r="H381" i="2"/>
  <c r="H380" i="2" s="1"/>
  <c r="H375" i="2"/>
  <c r="H374" i="2" s="1"/>
  <c r="H372" i="2"/>
  <c r="H371" i="2" s="1"/>
  <c r="H369" i="2"/>
  <c r="H368" i="2" s="1"/>
  <c r="H364" i="2"/>
  <c r="H363" i="2" s="1"/>
  <c r="H358" i="2"/>
  <c r="H344" i="2"/>
  <c r="H343" i="2" s="1"/>
  <c r="H339" i="2"/>
  <c r="H338" i="2" s="1"/>
  <c r="H334" i="2"/>
  <c r="H333" i="2" s="1"/>
  <c r="H326" i="2"/>
  <c r="H323" i="2"/>
  <c r="H322" i="2" s="1"/>
  <c r="I322" i="2" s="1"/>
  <c r="H320" i="2"/>
  <c r="H319" i="2" s="1"/>
  <c r="H316" i="2"/>
  <c r="H315" i="2" s="1"/>
  <c r="I315" i="2" s="1"/>
  <c r="H311" i="2"/>
  <c r="H310" i="2" s="1"/>
  <c r="H305" i="2"/>
  <c r="H304" i="2" s="1"/>
  <c r="H301" i="2"/>
  <c r="H300" i="2" s="1"/>
  <c r="I300" i="2" s="1"/>
  <c r="H297" i="2"/>
  <c r="H296" i="2" s="1"/>
  <c r="H293" i="2"/>
  <c r="H292" i="2" s="1"/>
  <c r="H289" i="2"/>
  <c r="H288" i="2" s="1"/>
  <c r="H285" i="2"/>
  <c r="H284" i="2" s="1"/>
  <c r="H281" i="2"/>
  <c r="H280" i="2" s="1"/>
  <c r="H277" i="2"/>
  <c r="H276" i="2" s="1"/>
  <c r="H272" i="2"/>
  <c r="H271" i="2" s="1"/>
  <c r="H267" i="2"/>
  <c r="H266" i="2" s="1"/>
  <c r="I266" i="2" s="1"/>
  <c r="H263" i="2"/>
  <c r="H262" i="2" s="1"/>
  <c r="H259" i="2"/>
  <c r="H258" i="2" s="1"/>
  <c r="I258" i="2" s="1"/>
  <c r="H255" i="2"/>
  <c r="H254" i="2" s="1"/>
  <c r="H251" i="2"/>
  <c r="H250" i="2" s="1"/>
  <c r="I250" i="2" s="1"/>
  <c r="H247" i="2"/>
  <c r="H246" i="2" s="1"/>
  <c r="H243" i="2"/>
  <c r="H242" i="2" s="1"/>
  <c r="H239" i="2"/>
  <c r="H238" i="2" s="1"/>
  <c r="I238" i="2" s="1"/>
  <c r="H235" i="2"/>
  <c r="H234" i="2" s="1"/>
  <c r="H231" i="2"/>
  <c r="H230" i="2" s="1"/>
  <c r="I230" i="2" s="1"/>
  <c r="H227" i="2"/>
  <c r="H226" i="2" s="1"/>
  <c r="H221" i="2"/>
  <c r="H220" i="2" s="1"/>
  <c r="I220" i="2" s="1"/>
  <c r="H217" i="2"/>
  <c r="H216" i="2" s="1"/>
  <c r="I216" i="2" s="1"/>
  <c r="H212" i="2"/>
  <c r="H211" i="2" s="1"/>
  <c r="H207" i="2"/>
  <c r="H206" i="2" s="1"/>
  <c r="H200" i="2"/>
  <c r="H199" i="2" s="1"/>
  <c r="I199" i="2" s="1"/>
  <c r="O194" i="2"/>
  <c r="L194" i="2"/>
  <c r="I194" i="2"/>
  <c r="H192" i="2"/>
  <c r="H191" i="2" s="1"/>
  <c r="H197" i="2"/>
  <c r="H196" i="2" s="1"/>
  <c r="I196" i="2" s="1"/>
  <c r="H184" i="2"/>
  <c r="H183" i="2" s="1"/>
  <c r="H180" i="2"/>
  <c r="H179" i="2" s="1"/>
  <c r="I179" i="2" s="1"/>
  <c r="H177" i="2"/>
  <c r="H176" i="2" s="1"/>
  <c r="I176" i="2" s="1"/>
  <c r="H173" i="2"/>
  <c r="H172" i="2" s="1"/>
  <c r="H166" i="2"/>
  <c r="H165" i="2" s="1"/>
  <c r="H162" i="2"/>
  <c r="H161" i="2" s="1"/>
  <c r="H156" i="2"/>
  <c r="H155" i="2" s="1"/>
  <c r="H152" i="2"/>
  <c r="H151" i="2" s="1"/>
  <c r="H147" i="2"/>
  <c r="H146" i="2" s="1"/>
  <c r="I146" i="2" s="1"/>
  <c r="H144" i="2"/>
  <c r="H143" i="2" s="1"/>
  <c r="I143" i="2" s="1"/>
  <c r="H139" i="2"/>
  <c r="H138" i="2" s="1"/>
  <c r="H132" i="2"/>
  <c r="H131" i="2" s="1"/>
  <c r="H128" i="2"/>
  <c r="H127" i="2" s="1"/>
  <c r="H119" i="2"/>
  <c r="H118" i="2" s="1"/>
  <c r="H113" i="2"/>
  <c r="H112" i="2" s="1"/>
  <c r="H108" i="2"/>
  <c r="H107" i="2" s="1"/>
  <c r="H102" i="2"/>
  <c r="H101" i="2" s="1"/>
  <c r="H98" i="2"/>
  <c r="H97" i="2" s="1"/>
  <c r="H94" i="2"/>
  <c r="H93" i="2" s="1"/>
  <c r="H90" i="2"/>
  <c r="H89" i="2" s="1"/>
  <c r="I89" i="2" s="1"/>
  <c r="H87" i="2"/>
  <c r="H86" i="2" s="1"/>
  <c r="I86" i="2" s="1"/>
  <c r="H82" i="2"/>
  <c r="H81" i="2" s="1"/>
  <c r="I81" i="2" s="1"/>
  <c r="H78" i="2"/>
  <c r="H77" i="2" s="1"/>
  <c r="I77" i="2" s="1"/>
  <c r="H73" i="2"/>
  <c r="H72" i="2" s="1"/>
  <c r="H68" i="2"/>
  <c r="I68" i="2" s="1"/>
  <c r="H66" i="2"/>
  <c r="H64" i="2"/>
  <c r="H63" i="2" s="1"/>
  <c r="I63" i="2" s="1"/>
  <c r="H59" i="2"/>
  <c r="H58" i="2" s="1"/>
  <c r="H55" i="2"/>
  <c r="H54" i="2" s="1"/>
  <c r="H51" i="2"/>
  <c r="H50" i="2" s="1"/>
  <c r="H47" i="2"/>
  <c r="H46" i="2" s="1"/>
  <c r="H43" i="2"/>
  <c r="H42" i="2" s="1"/>
  <c r="H39" i="2"/>
  <c r="H38" i="2" s="1"/>
  <c r="H35" i="2"/>
  <c r="H34" i="2" s="1"/>
  <c r="H31" i="2"/>
  <c r="H30" i="2" s="1"/>
  <c r="H27" i="2"/>
  <c r="H26" i="2" s="1"/>
  <c r="H22" i="2"/>
  <c r="H21" i="2" s="1"/>
  <c r="H18" i="2"/>
  <c r="H17" i="2" s="1"/>
  <c r="N12" i="2"/>
  <c r="N11" i="2" s="1"/>
  <c r="N10" i="2" s="1"/>
  <c r="N9" i="2" s="1"/>
  <c r="N8" i="2" s="1"/>
  <c r="O8" i="2" s="1"/>
  <c r="K12" i="2"/>
  <c r="K11" i="2" s="1"/>
  <c r="O13" i="2"/>
  <c r="O18" i="2"/>
  <c r="O19" i="2"/>
  <c r="O22" i="2"/>
  <c r="O23" i="2"/>
  <c r="O28" i="2"/>
  <c r="O31" i="2"/>
  <c r="O32" i="2"/>
  <c r="O36" i="2"/>
  <c r="O40" i="2"/>
  <c r="O42" i="2"/>
  <c r="O44" i="2"/>
  <c r="O47" i="2"/>
  <c r="O48" i="2"/>
  <c r="O52" i="2"/>
  <c r="O56" i="2"/>
  <c r="O58" i="2"/>
  <c r="O59" i="2"/>
  <c r="O60" i="2"/>
  <c r="O62" i="2"/>
  <c r="O64" i="2"/>
  <c r="O65" i="2"/>
  <c r="O67" i="2"/>
  <c r="O69" i="2"/>
  <c r="O73" i="2"/>
  <c r="O74" i="2"/>
  <c r="O75" i="2"/>
  <c r="O76" i="2"/>
  <c r="O78" i="2"/>
  <c r="O79" i="2"/>
  <c r="O82" i="2"/>
  <c r="O83" i="2"/>
  <c r="O84" i="2"/>
  <c r="O85" i="2"/>
  <c r="O86" i="2"/>
  <c r="O87" i="2"/>
  <c r="O88" i="2"/>
  <c r="O90" i="2"/>
  <c r="O91" i="2"/>
  <c r="O94" i="2"/>
  <c r="O95" i="2"/>
  <c r="O98" i="2"/>
  <c r="O99" i="2"/>
  <c r="O102" i="2"/>
  <c r="O103" i="2"/>
  <c r="O108" i="2"/>
  <c r="O109" i="2"/>
  <c r="O114" i="2"/>
  <c r="O119" i="2"/>
  <c r="O120" i="2"/>
  <c r="O128" i="2"/>
  <c r="O129" i="2"/>
  <c r="O132" i="2"/>
  <c r="O133" i="2"/>
  <c r="O140" i="2"/>
  <c r="O141" i="2"/>
  <c r="O142" i="2"/>
  <c r="O144" i="2"/>
  <c r="O145" i="2"/>
  <c r="O148" i="2"/>
  <c r="O149" i="2"/>
  <c r="O153" i="2"/>
  <c r="O156" i="2"/>
  <c r="O157" i="2"/>
  <c r="O161" i="2"/>
  <c r="O162" i="2"/>
  <c r="O163" i="2"/>
  <c r="O166" i="2"/>
  <c r="O167" i="2"/>
  <c r="O174" i="2"/>
  <c r="O175" i="2"/>
  <c r="O177" i="2"/>
  <c r="O178" i="2"/>
  <c r="O181" i="2"/>
  <c r="O185" i="2"/>
  <c r="O186" i="2"/>
  <c r="O193" i="2"/>
  <c r="O195" i="2"/>
  <c r="O197" i="2"/>
  <c r="O198" i="2"/>
  <c r="O201" i="2"/>
  <c r="O208" i="2"/>
  <c r="O209" i="2"/>
  <c r="O212" i="2"/>
  <c r="O213" i="2"/>
  <c r="O214" i="2"/>
  <c r="O215" i="2"/>
  <c r="O218" i="2"/>
  <c r="O219" i="2"/>
  <c r="O221" i="2"/>
  <c r="O222" i="2"/>
  <c r="O223" i="2"/>
  <c r="O224" i="2"/>
  <c r="O228" i="2"/>
  <c r="O229" i="2"/>
  <c r="O230" i="2"/>
  <c r="O231" i="2"/>
  <c r="O232" i="2"/>
  <c r="O236" i="2"/>
  <c r="O237" i="2"/>
  <c r="O238" i="2"/>
  <c r="O239" i="2"/>
  <c r="O240" i="2"/>
  <c r="O242" i="2"/>
  <c r="O243" i="2"/>
  <c r="O244" i="2"/>
  <c r="O247" i="2"/>
  <c r="O248" i="2"/>
  <c r="O249" i="2"/>
  <c r="O251" i="2"/>
  <c r="O252" i="2"/>
  <c r="O254" i="2"/>
  <c r="O255" i="2"/>
  <c r="O256" i="2"/>
  <c r="O257" i="2"/>
  <c r="O258" i="2"/>
  <c r="O259" i="2"/>
  <c r="O260" i="2"/>
  <c r="O262" i="2"/>
  <c r="O264" i="2"/>
  <c r="O265" i="2"/>
  <c r="O267" i="2"/>
  <c r="O268" i="2"/>
  <c r="O272" i="2"/>
  <c r="O273" i="2"/>
  <c r="O277" i="2"/>
  <c r="O278" i="2"/>
  <c r="O281" i="2"/>
  <c r="O282" i="2"/>
  <c r="O285" i="2"/>
  <c r="O286" i="2"/>
  <c r="O289" i="2"/>
  <c r="O290" i="2"/>
  <c r="O293" i="2"/>
  <c r="O294" i="2"/>
  <c r="O297" i="2"/>
  <c r="O298" i="2"/>
  <c r="O299" i="2"/>
  <c r="O301" i="2"/>
  <c r="O302" i="2"/>
  <c r="O306" i="2"/>
  <c r="O309" i="2"/>
  <c r="O310" i="2"/>
  <c r="O311" i="2"/>
  <c r="O312" i="2"/>
  <c r="O316" i="2"/>
  <c r="O317" i="2"/>
  <c r="O318" i="2"/>
  <c r="O319" i="2"/>
  <c r="O320" i="2"/>
  <c r="O321" i="2"/>
  <c r="O324" i="2"/>
  <c r="O327" i="2"/>
  <c r="O328" i="2"/>
  <c r="O331" i="2"/>
  <c r="O332" i="2"/>
  <c r="O333" i="2"/>
  <c r="O334" i="2"/>
  <c r="O335" i="2"/>
  <c r="O336" i="2"/>
  <c r="O337" i="2"/>
  <c r="O338" i="2"/>
  <c r="O339" i="2"/>
  <c r="O340" i="2"/>
  <c r="O342" i="2"/>
  <c r="O345" i="2"/>
  <c r="O359" i="2"/>
  <c r="O360" i="2"/>
  <c r="O362" i="2"/>
  <c r="O363" i="2"/>
  <c r="O364" i="2"/>
  <c r="O365" i="2"/>
  <c r="O368" i="2"/>
  <c r="O369" i="2"/>
  <c r="O370" i="2"/>
  <c r="O373" i="2"/>
  <c r="O375" i="2"/>
  <c r="O376" i="2"/>
  <c r="O377" i="2"/>
  <c r="O378" i="2"/>
  <c r="O379" i="2"/>
  <c r="O380" i="2"/>
  <c r="O381" i="2"/>
  <c r="O382" i="2"/>
  <c r="O391" i="2"/>
  <c r="O392" i="2"/>
  <c r="O393" i="2"/>
  <c r="O394" i="2"/>
  <c r="O397" i="2"/>
  <c r="O398" i="2"/>
  <c r="O399" i="2"/>
  <c r="O400" i="2"/>
  <c r="O401" i="2"/>
  <c r="O406" i="2"/>
  <c r="O407" i="2"/>
  <c r="O411" i="2"/>
  <c r="O413" i="2"/>
  <c r="O414" i="2"/>
  <c r="O415" i="2"/>
  <c r="O416" i="2"/>
  <c r="O417" i="2"/>
  <c r="O418" i="2"/>
  <c r="O419" i="2"/>
  <c r="O422" i="2"/>
  <c r="O423" i="2"/>
  <c r="O427" i="2"/>
  <c r="O431" i="2"/>
  <c r="O432" i="2"/>
  <c r="O433" i="2"/>
  <c r="O434" i="2"/>
  <c r="O436" i="2"/>
  <c r="O437" i="2"/>
  <c r="O443" i="2"/>
  <c r="O445" i="2"/>
  <c r="O446" i="2"/>
  <c r="O447" i="2"/>
  <c r="O448" i="2"/>
  <c r="O451" i="2"/>
  <c r="O452" i="2"/>
  <c r="O454" i="2"/>
  <c r="O460" i="2"/>
  <c r="O461" i="2"/>
  <c r="O462" i="2"/>
  <c r="O464" i="2"/>
  <c r="O465" i="2"/>
  <c r="O466" i="2"/>
  <c r="O467" i="2"/>
  <c r="O468" i="2"/>
  <c r="O469" i="2"/>
  <c r="O472" i="2"/>
  <c r="O474" i="2"/>
  <c r="O483" i="2"/>
  <c r="O484" i="2"/>
  <c r="O485" i="2"/>
  <c r="O486" i="2"/>
  <c r="O487" i="2"/>
  <c r="O488" i="2"/>
  <c r="L13" i="2"/>
  <c r="L19" i="2"/>
  <c r="L23" i="2"/>
  <c r="L28" i="2"/>
  <c r="L31" i="2"/>
  <c r="L32" i="2"/>
  <c r="L36" i="2"/>
  <c r="L40" i="2"/>
  <c r="L43" i="2"/>
  <c r="L44" i="2"/>
  <c r="L47" i="2"/>
  <c r="L48" i="2"/>
  <c r="L52" i="2"/>
  <c r="L55" i="2"/>
  <c r="L56" i="2"/>
  <c r="L59" i="2"/>
  <c r="L60" i="2"/>
  <c r="L62" i="2"/>
  <c r="L64" i="2"/>
  <c r="L65" i="2"/>
  <c r="L67" i="2"/>
  <c r="L69" i="2"/>
  <c r="L74" i="2"/>
  <c r="L75" i="2"/>
  <c r="L76" i="2"/>
  <c r="L79" i="2"/>
  <c r="L83" i="2"/>
  <c r="L84" i="2"/>
  <c r="L85" i="2"/>
  <c r="L86" i="2"/>
  <c r="L87" i="2"/>
  <c r="L88" i="2"/>
  <c r="L91" i="2"/>
  <c r="L95" i="2"/>
  <c r="L98" i="2"/>
  <c r="L99" i="2"/>
  <c r="L102" i="2"/>
  <c r="L103" i="2"/>
  <c r="L109" i="2"/>
  <c r="L113" i="2"/>
  <c r="L114" i="2"/>
  <c r="L119" i="2"/>
  <c r="L120" i="2"/>
  <c r="L127" i="2"/>
  <c r="L128" i="2"/>
  <c r="L129" i="2"/>
  <c r="L132" i="2"/>
  <c r="L133" i="2"/>
  <c r="L138" i="2"/>
  <c r="L139" i="2"/>
  <c r="L140" i="2"/>
  <c r="L141" i="2"/>
  <c r="L142" i="2"/>
  <c r="L144" i="2"/>
  <c r="L145" i="2"/>
  <c r="L148" i="2"/>
  <c r="L149" i="2"/>
  <c r="L151" i="2"/>
  <c r="L152" i="2"/>
  <c r="L153" i="2"/>
  <c r="L156" i="2"/>
  <c r="L157" i="2"/>
  <c r="L162" i="2"/>
  <c r="L163" i="2"/>
  <c r="L166" i="2"/>
  <c r="L167" i="2"/>
  <c r="L173" i="2"/>
  <c r="L174" i="2"/>
  <c r="L175" i="2"/>
  <c r="L177" i="2"/>
  <c r="L178" i="2"/>
  <c r="L179" i="2"/>
  <c r="L180" i="2"/>
  <c r="L181" i="2"/>
  <c r="L184" i="2"/>
  <c r="L185" i="2"/>
  <c r="L186" i="2"/>
  <c r="L191" i="2"/>
  <c r="L193" i="2"/>
  <c r="L195" i="2"/>
  <c r="L196" i="2"/>
  <c r="L197" i="2"/>
  <c r="L198" i="2"/>
  <c r="L199" i="2"/>
  <c r="L200" i="2"/>
  <c r="L201" i="2"/>
  <c r="L207" i="2"/>
  <c r="L208" i="2"/>
  <c r="L209" i="2"/>
  <c r="L212" i="2"/>
  <c r="L213" i="2"/>
  <c r="L214" i="2"/>
  <c r="L215" i="2"/>
  <c r="L216" i="2"/>
  <c r="L217" i="2"/>
  <c r="L218" i="2"/>
  <c r="L219" i="2"/>
  <c r="L221" i="2"/>
  <c r="L222" i="2"/>
  <c r="L223" i="2"/>
  <c r="L224" i="2"/>
  <c r="L228" i="2"/>
  <c r="L229" i="2"/>
  <c r="L230" i="2"/>
  <c r="L231" i="2"/>
  <c r="L232" i="2"/>
  <c r="L235" i="2"/>
  <c r="L236" i="2"/>
  <c r="L237" i="2"/>
  <c r="L238" i="2"/>
  <c r="L239" i="2"/>
  <c r="L240" i="2"/>
  <c r="L242" i="2"/>
  <c r="L244" i="2"/>
  <c r="L247" i="2"/>
  <c r="L248" i="2"/>
  <c r="L249" i="2"/>
  <c r="L250" i="2"/>
  <c r="L251" i="2"/>
  <c r="L252" i="2"/>
  <c r="L254" i="2"/>
  <c r="L255" i="2"/>
  <c r="L256" i="2"/>
  <c r="L257" i="2"/>
  <c r="L260" i="2"/>
  <c r="L262" i="2"/>
  <c r="L263" i="2"/>
  <c r="L264" i="2"/>
  <c r="L265" i="2"/>
  <c r="L267" i="2"/>
  <c r="L268" i="2"/>
  <c r="L272" i="2"/>
  <c r="L273" i="2"/>
  <c r="L277" i="2"/>
  <c r="L278" i="2"/>
  <c r="L279" i="2"/>
  <c r="L280" i="2"/>
  <c r="L281" i="2"/>
  <c r="L282" i="2"/>
  <c r="L283" i="2"/>
  <c r="L285" i="2"/>
  <c r="L286" i="2"/>
  <c r="L287" i="2"/>
  <c r="L289" i="2"/>
  <c r="L290" i="2"/>
  <c r="L293" i="2"/>
  <c r="L294" i="2"/>
  <c r="L297" i="2"/>
  <c r="L298" i="2"/>
  <c r="L299" i="2"/>
  <c r="L301" i="2"/>
  <c r="L302" i="2"/>
  <c r="L305" i="2"/>
  <c r="L306" i="2"/>
  <c r="L312" i="2"/>
  <c r="L315" i="2"/>
  <c r="L316" i="2"/>
  <c r="L317" i="2"/>
  <c r="L318" i="2"/>
  <c r="L319" i="2"/>
  <c r="L320" i="2"/>
  <c r="L321" i="2"/>
  <c r="L322" i="2"/>
  <c r="L323" i="2"/>
  <c r="L324" i="2"/>
  <c r="L328" i="2"/>
  <c r="L331" i="2"/>
  <c r="L332" i="2"/>
  <c r="L333" i="2"/>
  <c r="L334" i="2"/>
  <c r="L335" i="2"/>
  <c r="L336" i="2"/>
  <c r="L337" i="2"/>
  <c r="L338" i="2"/>
  <c r="L339" i="2"/>
  <c r="L340" i="2"/>
  <c r="L343" i="2"/>
  <c r="L344" i="2"/>
  <c r="L345" i="2"/>
  <c r="L360" i="2"/>
  <c r="L362" i="2"/>
  <c r="L363" i="2"/>
  <c r="L364" i="2"/>
  <c r="L365" i="2"/>
  <c r="L368" i="2"/>
  <c r="L369" i="2"/>
  <c r="L370" i="2"/>
  <c r="L371" i="2"/>
  <c r="L372" i="2"/>
  <c r="L373" i="2"/>
  <c r="L376" i="2"/>
  <c r="L377" i="2"/>
  <c r="L378" i="2"/>
  <c r="L379" i="2"/>
  <c r="L380" i="2"/>
  <c r="L381" i="2"/>
  <c r="L382" i="2"/>
  <c r="L391" i="2"/>
  <c r="L392" i="2"/>
  <c r="L393" i="2"/>
  <c r="L394" i="2"/>
  <c r="L395" i="2"/>
  <c r="L396" i="2"/>
  <c r="L397" i="2"/>
  <c r="L400" i="2"/>
  <c r="L401" i="2"/>
  <c r="L406" i="2"/>
  <c r="L407" i="2"/>
  <c r="L408" i="2"/>
  <c r="L409" i="2"/>
  <c r="L410" i="2"/>
  <c r="L411" i="2"/>
  <c r="L414" i="2"/>
  <c r="L415" i="2"/>
  <c r="L418" i="2"/>
  <c r="L419" i="2"/>
  <c r="L422" i="2"/>
  <c r="L423" i="2"/>
  <c r="L426" i="2"/>
  <c r="L427" i="2"/>
  <c r="L429" i="2"/>
  <c r="L430" i="2"/>
  <c r="L431" i="2"/>
  <c r="L432" i="2"/>
  <c r="L433" i="2"/>
  <c r="L435" i="2"/>
  <c r="L437" i="2"/>
  <c r="L438" i="2"/>
  <c r="L439" i="2"/>
  <c r="L440" i="2"/>
  <c r="L441" i="2"/>
  <c r="L442" i="2"/>
  <c r="L443" i="2"/>
  <c r="L445" i="2"/>
  <c r="L446" i="2"/>
  <c r="L447" i="2"/>
  <c r="L448" i="2"/>
  <c r="L452" i="2"/>
  <c r="L453" i="2"/>
  <c r="L454" i="2"/>
  <c r="L461" i="2"/>
  <c r="L462" i="2"/>
  <c r="L463" i="2"/>
  <c r="L464" i="2"/>
  <c r="L465" i="2"/>
  <c r="L468" i="2"/>
  <c r="L469" i="2"/>
  <c r="L470" i="2"/>
  <c r="L471" i="2"/>
  <c r="L472" i="2"/>
  <c r="L473" i="2"/>
  <c r="L474" i="2"/>
  <c r="L483" i="2"/>
  <c r="L486" i="2"/>
  <c r="L487" i="2"/>
  <c r="L488" i="2"/>
  <c r="I13" i="2"/>
  <c r="I18" i="2"/>
  <c r="I19" i="2"/>
  <c r="I23" i="2"/>
  <c r="I28" i="2"/>
  <c r="I32" i="2"/>
  <c r="I35" i="2"/>
  <c r="I36" i="2"/>
  <c r="I40" i="2"/>
  <c r="I43" i="2"/>
  <c r="I44" i="2"/>
  <c r="I48" i="2"/>
  <c r="I51" i="2"/>
  <c r="I52" i="2"/>
  <c r="I56" i="2"/>
  <c r="I59" i="2"/>
  <c r="I60" i="2"/>
  <c r="I65" i="2"/>
  <c r="I66" i="2"/>
  <c r="I67" i="2"/>
  <c r="I69" i="2"/>
  <c r="I73" i="2"/>
  <c r="I74" i="2"/>
  <c r="I75" i="2"/>
  <c r="I76" i="2"/>
  <c r="I78" i="2"/>
  <c r="I79" i="2"/>
  <c r="I82" i="2"/>
  <c r="I83" i="2"/>
  <c r="I84" i="2"/>
  <c r="I85" i="2"/>
  <c r="I88" i="2"/>
  <c r="I90" i="2"/>
  <c r="I91" i="2"/>
  <c r="I94" i="2"/>
  <c r="I95" i="2"/>
  <c r="I98" i="2"/>
  <c r="I99" i="2"/>
  <c r="I103" i="2"/>
  <c r="I108" i="2"/>
  <c r="I109" i="2"/>
  <c r="I113" i="2"/>
  <c r="I114" i="2"/>
  <c r="I119" i="2"/>
  <c r="I120" i="2"/>
  <c r="I129" i="2"/>
  <c r="I132" i="2"/>
  <c r="I133" i="2"/>
  <c r="I139" i="2"/>
  <c r="I140" i="2"/>
  <c r="I141" i="2"/>
  <c r="I142" i="2"/>
  <c r="I144" i="2"/>
  <c r="I145" i="2"/>
  <c r="I147" i="2"/>
  <c r="I148" i="2"/>
  <c r="I149" i="2"/>
  <c r="I152" i="2"/>
  <c r="I153" i="2"/>
  <c r="I156" i="2"/>
  <c r="I157" i="2"/>
  <c r="I162" i="2"/>
  <c r="I163" i="2"/>
  <c r="I167" i="2"/>
  <c r="I173" i="2"/>
  <c r="I174" i="2"/>
  <c r="I175" i="2"/>
  <c r="I177" i="2"/>
  <c r="I178" i="2"/>
  <c r="I180" i="2"/>
  <c r="I181" i="2"/>
  <c r="I185" i="2"/>
  <c r="I186" i="2"/>
  <c r="I192" i="2"/>
  <c r="I193" i="2"/>
  <c r="I195" i="2"/>
  <c r="I197" i="2"/>
  <c r="I198" i="2"/>
  <c r="I200" i="2"/>
  <c r="I201" i="2"/>
  <c r="I207" i="2"/>
  <c r="I208" i="2"/>
  <c r="I209" i="2"/>
  <c r="I213" i="2"/>
  <c r="I214" i="2"/>
  <c r="I215" i="2"/>
  <c r="I217" i="2"/>
  <c r="I218" i="2"/>
  <c r="I219" i="2"/>
  <c r="I221" i="2"/>
  <c r="I222" i="2"/>
  <c r="I223" i="2"/>
  <c r="I224" i="2"/>
  <c r="I227" i="2"/>
  <c r="I228" i="2"/>
  <c r="I229" i="2"/>
  <c r="I232" i="2"/>
  <c r="I235" i="2"/>
  <c r="I236" i="2"/>
  <c r="I237" i="2"/>
  <c r="I239" i="2"/>
  <c r="I240" i="2"/>
  <c r="I243" i="2"/>
  <c r="I244" i="2"/>
  <c r="I248" i="2"/>
  <c r="I249" i="2"/>
  <c r="I251" i="2"/>
  <c r="I252" i="2"/>
  <c r="I255" i="2"/>
  <c r="I256" i="2"/>
  <c r="I257" i="2"/>
  <c r="I259" i="2"/>
  <c r="I260" i="2"/>
  <c r="I263" i="2"/>
  <c r="I264" i="2"/>
  <c r="I265" i="2"/>
  <c r="I267" i="2"/>
  <c r="I268" i="2"/>
  <c r="I272" i="2"/>
  <c r="I273" i="2"/>
  <c r="I277" i="2"/>
  <c r="I278" i="2"/>
  <c r="I282" i="2"/>
  <c r="I285" i="2"/>
  <c r="I286" i="2"/>
  <c r="I289" i="2"/>
  <c r="I290" i="2"/>
  <c r="I293" i="2"/>
  <c r="I294" i="2"/>
  <c r="I298" i="2"/>
  <c r="I299" i="2"/>
  <c r="I301" i="2"/>
  <c r="I302" i="2"/>
  <c r="I306" i="2"/>
  <c r="I311" i="2"/>
  <c r="I312" i="2"/>
  <c r="I317" i="2"/>
  <c r="I318" i="2"/>
  <c r="I320" i="2"/>
  <c r="I321" i="2"/>
  <c r="I323" i="2"/>
  <c r="I324" i="2"/>
  <c r="I327" i="2"/>
  <c r="I328" i="2"/>
  <c r="I335" i="2"/>
  <c r="I339" i="2"/>
  <c r="I340" i="2"/>
  <c r="I345" i="2"/>
  <c r="I359" i="2"/>
  <c r="I360" i="2"/>
  <c r="I365" i="2"/>
  <c r="I369" i="2"/>
  <c r="I370" i="2"/>
  <c r="I372" i="2"/>
  <c r="I373" i="2"/>
  <c r="I375" i="2"/>
  <c r="I376" i="2"/>
  <c r="I392" i="2"/>
  <c r="I393" i="2"/>
  <c r="I394" i="2"/>
  <c r="I396" i="2"/>
  <c r="I397" i="2"/>
  <c r="I399" i="2"/>
  <c r="I400" i="2"/>
  <c r="I401" i="2"/>
  <c r="I407" i="2"/>
  <c r="I410" i="2"/>
  <c r="I411" i="2"/>
  <c r="I414" i="2"/>
  <c r="I415" i="2"/>
  <c r="I418" i="2"/>
  <c r="I419" i="2"/>
  <c r="I423" i="2"/>
  <c r="I426" i="2"/>
  <c r="I427" i="2"/>
  <c r="I431" i="2"/>
  <c r="I432" i="2"/>
  <c r="I433" i="2"/>
  <c r="I436" i="2"/>
  <c r="I437" i="2"/>
  <c r="I442" i="2"/>
  <c r="I443" i="2"/>
  <c r="I445" i="2"/>
  <c r="I446" i="2"/>
  <c r="I447" i="2"/>
  <c r="I448" i="2"/>
  <c r="I451" i="2"/>
  <c r="I452" i="2"/>
  <c r="I453" i="2"/>
  <c r="I454" i="2"/>
  <c r="I461" i="2"/>
  <c r="I462" i="2"/>
  <c r="I464" i="2"/>
  <c r="I465" i="2"/>
  <c r="I468" i="2"/>
  <c r="I469" i="2"/>
  <c r="I473" i="2"/>
  <c r="I474" i="2"/>
  <c r="I487" i="2"/>
  <c r="I488" i="2"/>
  <c r="H12" i="2"/>
  <c r="I12" i="2" s="1"/>
  <c r="L27" i="2" l="1"/>
  <c r="O27" i="2"/>
  <c r="L42" i="2"/>
  <c r="O43" i="2"/>
  <c r="O26" i="2"/>
  <c r="I27" i="2"/>
  <c r="L34" i="2"/>
  <c r="J480" i="2"/>
  <c r="J479" i="2" s="1"/>
  <c r="L479" i="2" s="1"/>
  <c r="L82" i="2"/>
  <c r="L12" i="2"/>
  <c r="I305" i="2"/>
  <c r="I47" i="2"/>
  <c r="I344" i="2"/>
  <c r="I64" i="2"/>
  <c r="I455" i="2"/>
  <c r="M479" i="2"/>
  <c r="O479" i="2" s="1"/>
  <c r="O480" i="2"/>
  <c r="N404" i="2"/>
  <c r="O404" i="2" s="1"/>
  <c r="O405" i="2"/>
  <c r="K130" i="2"/>
  <c r="L130" i="2" s="1"/>
  <c r="L131" i="2"/>
  <c r="O481" i="2"/>
  <c r="I31" i="2"/>
  <c r="L35" i="2"/>
  <c r="L18" i="2"/>
  <c r="I480" i="2"/>
  <c r="G479" i="2"/>
  <c r="I479" i="2" s="1"/>
  <c r="I481" i="2"/>
  <c r="I475" i="2"/>
  <c r="N100" i="2"/>
  <c r="O100" i="2" s="1"/>
  <c r="O101" i="2"/>
  <c r="N291" i="2"/>
  <c r="O291" i="2" s="1"/>
  <c r="O292" i="2"/>
  <c r="N440" i="2"/>
  <c r="O441" i="2"/>
  <c r="N303" i="2"/>
  <c r="O303" i="2" s="1"/>
  <c r="O304" i="2"/>
  <c r="I381" i="2"/>
  <c r="I364" i="2"/>
  <c r="I334" i="2"/>
  <c r="I212" i="2"/>
  <c r="L467" i="2"/>
  <c r="L417" i="2"/>
  <c r="L399" i="2"/>
  <c r="L375" i="2"/>
  <c r="L227" i="2"/>
  <c r="L183" i="2"/>
  <c r="L94" i="2"/>
  <c r="L66" i="2"/>
  <c r="L54" i="2"/>
  <c r="L39" i="2"/>
  <c r="O471" i="2"/>
  <c r="O396" i="2"/>
  <c r="O280" i="2"/>
  <c r="O173" i="2"/>
  <c r="O113" i="2"/>
  <c r="O97" i="2"/>
  <c r="O66" i="2"/>
  <c r="O21" i="2"/>
  <c r="N295" i="2"/>
  <c r="O295" i="2" s="1"/>
  <c r="J476" i="2"/>
  <c r="O477" i="2"/>
  <c r="I316" i="2"/>
  <c r="I247" i="2"/>
  <c r="I184" i="2"/>
  <c r="I128" i="2"/>
  <c r="I102" i="2"/>
  <c r="I87" i="2"/>
  <c r="I55" i="2"/>
  <c r="I39" i="2"/>
  <c r="I22" i="2"/>
  <c r="L359" i="2"/>
  <c r="L327" i="2"/>
  <c r="L311" i="2"/>
  <c r="L259" i="2"/>
  <c r="L147" i="2"/>
  <c r="L108" i="2"/>
  <c r="L38" i="2"/>
  <c r="O410" i="2"/>
  <c r="O344" i="2"/>
  <c r="O323" i="2"/>
  <c r="O235" i="2"/>
  <c r="O207" i="2"/>
  <c r="O152" i="2"/>
  <c r="I477" i="2"/>
  <c r="O476" i="2"/>
  <c r="I422" i="2"/>
  <c r="I406" i="2"/>
  <c r="I297" i="2"/>
  <c r="I281" i="2"/>
  <c r="I231" i="2"/>
  <c r="I166" i="2"/>
  <c r="L436" i="2"/>
  <c r="L310" i="2"/>
  <c r="L243" i="2"/>
  <c r="L107" i="2"/>
  <c r="L78" i="2"/>
  <c r="L22" i="2"/>
  <c r="O473" i="2"/>
  <c r="O442" i="2"/>
  <c r="O426" i="2"/>
  <c r="O409" i="2"/>
  <c r="O372" i="2"/>
  <c r="O343" i="2"/>
  <c r="O305" i="2"/>
  <c r="O263" i="2"/>
  <c r="O206" i="2"/>
  <c r="O184" i="2"/>
  <c r="K20" i="2"/>
  <c r="L20" i="2" s="1"/>
  <c r="N450" i="2"/>
  <c r="I476" i="2"/>
  <c r="K105" i="2"/>
  <c r="L105" i="2" s="1"/>
  <c r="L106" i="2"/>
  <c r="K275" i="2"/>
  <c r="L275" i="2" s="1"/>
  <c r="L276" i="2"/>
  <c r="N325" i="2"/>
  <c r="O325" i="2" s="1"/>
  <c r="O326" i="2"/>
  <c r="L126" i="2"/>
  <c r="K270" i="2"/>
  <c r="L271" i="2"/>
  <c r="H295" i="2"/>
  <c r="K160" i="2"/>
  <c r="N245" i="2"/>
  <c r="O245" i="2" s="1"/>
  <c r="K96" i="2"/>
  <c r="L96" i="2" s="1"/>
  <c r="K356" i="2"/>
  <c r="L356" i="2" s="1"/>
  <c r="K450" i="2"/>
  <c r="N199" i="2"/>
  <c r="O199" i="2" s="1"/>
  <c r="N253" i="2"/>
  <c r="O253" i="2" s="1"/>
  <c r="N34" i="2"/>
  <c r="K420" i="2"/>
  <c r="L420" i="2" s="1"/>
  <c r="L421" i="2"/>
  <c r="K117" i="2"/>
  <c r="L118" i="2"/>
  <c r="K210" i="2"/>
  <c r="L210" i="2" s="1"/>
  <c r="L211" i="2"/>
  <c r="K303" i="2"/>
  <c r="L303" i="2" s="1"/>
  <c r="L304" i="2"/>
  <c r="O118" i="2"/>
  <c r="N117" i="2"/>
  <c r="N420" i="2"/>
  <c r="O420" i="2" s="1"/>
  <c r="O421" i="2"/>
  <c r="K291" i="2"/>
  <c r="L291" i="2" s="1"/>
  <c r="L292" i="2"/>
  <c r="K325" i="2"/>
  <c r="L325" i="2" s="1"/>
  <c r="L326" i="2"/>
  <c r="N424" i="2"/>
  <c r="O424" i="2" s="1"/>
  <c r="O425" i="2"/>
  <c r="K45" i="2"/>
  <c r="L45" i="2" s="1"/>
  <c r="L46" i="2"/>
  <c r="K404" i="2"/>
  <c r="L404" i="2" s="1"/>
  <c r="L405" i="2"/>
  <c r="N164" i="2"/>
  <c r="O164" i="2" s="1"/>
  <c r="O165" i="2"/>
  <c r="N270" i="2"/>
  <c r="O271" i="2"/>
  <c r="N429" i="2"/>
  <c r="O429" i="2" s="1"/>
  <c r="O430" i="2"/>
  <c r="I118" i="2"/>
  <c r="H117" i="2"/>
  <c r="N45" i="2"/>
  <c r="O45" i="2" s="1"/>
  <c r="O46" i="2"/>
  <c r="N275" i="2"/>
  <c r="O276" i="2"/>
  <c r="H11" i="2"/>
  <c r="H450" i="2"/>
  <c r="H449" i="2" s="1"/>
  <c r="I449" i="2" s="1"/>
  <c r="K261" i="2"/>
  <c r="L261" i="2" s="1"/>
  <c r="N50" i="2"/>
  <c r="N191" i="2"/>
  <c r="N314" i="2"/>
  <c r="N356" i="2"/>
  <c r="O356" i="2" s="1"/>
  <c r="K314" i="2"/>
  <c r="K459" i="2"/>
  <c r="L459" i="2" s="1"/>
  <c r="N106" i="2"/>
  <c r="N233" i="2"/>
  <c r="O233" i="2" s="1"/>
  <c r="H62" i="2"/>
  <c r="I62" i="2" s="1"/>
  <c r="N352" i="2"/>
  <c r="N351" i="2" s="1"/>
  <c r="O351" i="2" s="1"/>
  <c r="K253" i="2"/>
  <c r="L253" i="2" s="1"/>
  <c r="N126" i="2"/>
  <c r="O126" i="2" s="1"/>
  <c r="N150" i="2"/>
  <c r="O150" i="2" s="1"/>
  <c r="N182" i="2"/>
  <c r="O182" i="2" s="1"/>
  <c r="N261" i="2"/>
  <c r="O261" i="2" s="1"/>
  <c r="N459" i="2"/>
  <c r="O459" i="2" s="1"/>
  <c r="H352" i="2"/>
  <c r="K351" i="2"/>
  <c r="L352" i="2"/>
  <c r="L353" i="2"/>
  <c r="H164" i="2"/>
  <c r="I164" i="2" s="1"/>
  <c r="I165" i="2"/>
  <c r="O205" i="2"/>
  <c r="N80" i="2"/>
  <c r="O80" i="2" s="1"/>
  <c r="O81" i="2"/>
  <c r="O160" i="2"/>
  <c r="N159" i="2"/>
  <c r="N225" i="2"/>
  <c r="O225" i="2" s="1"/>
  <c r="O226" i="2"/>
  <c r="O358" i="2"/>
  <c r="O308" i="2"/>
  <c r="O296" i="2"/>
  <c r="O288" i="2"/>
  <c r="O284" i="2"/>
  <c r="O250" i="2"/>
  <c r="O227" i="2"/>
  <c r="O93" i="2"/>
  <c r="O17" i="2"/>
  <c r="O172" i="2"/>
  <c r="N330" i="2"/>
  <c r="O330" i="2" s="1"/>
  <c r="O435" i="2"/>
  <c r="O357" i="2"/>
  <c r="O315" i="2"/>
  <c r="O30" i="2"/>
  <c r="N111" i="2"/>
  <c r="N154" i="2"/>
  <c r="O154" i="2" s="1"/>
  <c r="N367" i="2"/>
  <c r="N390" i="2"/>
  <c r="N15" i="2"/>
  <c r="O15" i="2" s="1"/>
  <c r="N38" i="2"/>
  <c r="O39" i="2"/>
  <c r="N54" i="2"/>
  <c r="O55" i="2"/>
  <c r="N130" i="2"/>
  <c r="N146" i="2"/>
  <c r="O146" i="2" s="1"/>
  <c r="O147" i="2"/>
  <c r="N71" i="2"/>
  <c r="O72" i="2"/>
  <c r="N138" i="2"/>
  <c r="O139" i="2"/>
  <c r="N179" i="2"/>
  <c r="O179" i="2" s="1"/>
  <c r="O180" i="2"/>
  <c r="N216" i="2"/>
  <c r="O217" i="2"/>
  <c r="L25" i="2"/>
  <c r="L485" i="2"/>
  <c r="L425" i="2"/>
  <c r="L413" i="2"/>
  <c r="L342" i="2"/>
  <c r="L309" i="2"/>
  <c r="L155" i="2"/>
  <c r="L90" i="2"/>
  <c r="L58" i="2"/>
  <c r="L26" i="2"/>
  <c r="K80" i="2"/>
  <c r="L80" i="2" s="1"/>
  <c r="L81" i="2"/>
  <c r="K137" i="2"/>
  <c r="K159" i="2"/>
  <c r="L160" i="2"/>
  <c r="K330" i="2"/>
  <c r="L330" i="2" s="1"/>
  <c r="K403" i="2"/>
  <c r="K428" i="2"/>
  <c r="L428" i="2" s="1"/>
  <c r="L484" i="2"/>
  <c r="L460" i="2"/>
  <c r="L358" i="2"/>
  <c r="L288" i="2"/>
  <c r="L284" i="2"/>
  <c r="L51" i="2"/>
  <c r="L30" i="2"/>
  <c r="L72" i="2"/>
  <c r="K71" i="2"/>
  <c r="L172" i="2"/>
  <c r="K171" i="2"/>
  <c r="K205" i="2"/>
  <c r="L206" i="2"/>
  <c r="K233" i="2"/>
  <c r="L233" i="2" s="1"/>
  <c r="K245" i="2"/>
  <c r="L245" i="2" s="1"/>
  <c r="K367" i="2"/>
  <c r="K390" i="2"/>
  <c r="L50" i="2"/>
  <c r="K16" i="2"/>
  <c r="L17" i="2"/>
  <c r="K100" i="2"/>
  <c r="L100" i="2" s="1"/>
  <c r="L101" i="2"/>
  <c r="K111" i="2"/>
  <c r="K164" i="2"/>
  <c r="L164" i="2" s="1"/>
  <c r="L165" i="2"/>
  <c r="K190" i="2"/>
  <c r="K295" i="2"/>
  <c r="L295" i="2" s="1"/>
  <c r="K92" i="2"/>
  <c r="L92" i="2" s="1"/>
  <c r="L93" i="2"/>
  <c r="K225" i="2"/>
  <c r="L225" i="2" s="1"/>
  <c r="L226" i="2"/>
  <c r="L73" i="2"/>
  <c r="L192" i="2"/>
  <c r="H485" i="2"/>
  <c r="H484" i="2" s="1"/>
  <c r="I486" i="2"/>
  <c r="H471" i="2"/>
  <c r="H470" i="2" s="1"/>
  <c r="I472" i="2"/>
  <c r="H466" i="2"/>
  <c r="I466" i="2" s="1"/>
  <c r="I467" i="2"/>
  <c r="H459" i="2"/>
  <c r="I459" i="2" s="1"/>
  <c r="I460" i="2"/>
  <c r="H440" i="2"/>
  <c r="H439" i="2" s="1"/>
  <c r="I441" i="2"/>
  <c r="H434" i="2"/>
  <c r="I434" i="2" s="1"/>
  <c r="I435" i="2"/>
  <c r="H429" i="2"/>
  <c r="I429" i="2" s="1"/>
  <c r="I430" i="2"/>
  <c r="H424" i="2"/>
  <c r="I424" i="2" s="1"/>
  <c r="I425" i="2"/>
  <c r="H420" i="2"/>
  <c r="I420" i="2" s="1"/>
  <c r="I421" i="2"/>
  <c r="H416" i="2"/>
  <c r="I416" i="2" s="1"/>
  <c r="I417" i="2"/>
  <c r="H412" i="2"/>
  <c r="I412" i="2" s="1"/>
  <c r="I413" i="2"/>
  <c r="H408" i="2"/>
  <c r="I408" i="2" s="1"/>
  <c r="I409" i="2"/>
  <c r="H404" i="2"/>
  <c r="I405" i="2"/>
  <c r="H390" i="2"/>
  <c r="H389" i="2" s="1"/>
  <c r="I383" i="2" s="1"/>
  <c r="I391" i="2"/>
  <c r="H379" i="2"/>
  <c r="H378" i="2" s="1"/>
  <c r="H377" i="2" s="1"/>
  <c r="I377" i="2" s="1"/>
  <c r="I380" i="2"/>
  <c r="I374" i="2"/>
  <c r="H367" i="2"/>
  <c r="H366" i="2" s="1"/>
  <c r="I371" i="2"/>
  <c r="I368" i="2"/>
  <c r="H362" i="2"/>
  <c r="I362" i="2" s="1"/>
  <c r="I363" i="2"/>
  <c r="H357" i="2"/>
  <c r="I358" i="2"/>
  <c r="H342" i="2"/>
  <c r="I343" i="2"/>
  <c r="H337" i="2"/>
  <c r="I337" i="2" s="1"/>
  <c r="I338" i="2"/>
  <c r="H332" i="2"/>
  <c r="I332" i="2" s="1"/>
  <c r="I333" i="2"/>
  <c r="H325" i="2"/>
  <c r="I325" i="2" s="1"/>
  <c r="I326" i="2"/>
  <c r="H314" i="2"/>
  <c r="I319" i="2"/>
  <c r="H309" i="2"/>
  <c r="I309" i="2" s="1"/>
  <c r="I310" i="2"/>
  <c r="H303" i="2"/>
  <c r="I303" i="2" s="1"/>
  <c r="I304" i="2"/>
  <c r="I295" i="2"/>
  <c r="I296" i="2"/>
  <c r="H291" i="2"/>
  <c r="I291" i="2" s="1"/>
  <c r="I292" i="2"/>
  <c r="H287" i="2"/>
  <c r="I287" i="2" s="1"/>
  <c r="I288" i="2"/>
  <c r="H283" i="2"/>
  <c r="I283" i="2" s="1"/>
  <c r="I284" i="2"/>
  <c r="H279" i="2"/>
  <c r="I279" i="2" s="1"/>
  <c r="I280" i="2"/>
  <c r="H275" i="2"/>
  <c r="I276" i="2"/>
  <c r="H270" i="2"/>
  <c r="I270" i="2" s="1"/>
  <c r="I271" i="2"/>
  <c r="H261" i="2"/>
  <c r="I261" i="2" s="1"/>
  <c r="I262" i="2"/>
  <c r="H253" i="2"/>
  <c r="I253" i="2" s="1"/>
  <c r="I254" i="2"/>
  <c r="H245" i="2"/>
  <c r="I245" i="2" s="1"/>
  <c r="I246" i="2"/>
  <c r="H241" i="2"/>
  <c r="I241" i="2" s="1"/>
  <c r="I242" i="2"/>
  <c r="H233" i="2"/>
  <c r="I233" i="2" s="1"/>
  <c r="I234" i="2"/>
  <c r="H225" i="2"/>
  <c r="I225" i="2" s="1"/>
  <c r="I226" i="2"/>
  <c r="H210" i="2"/>
  <c r="I210" i="2" s="1"/>
  <c r="I211" i="2"/>
  <c r="H205" i="2"/>
  <c r="I205" i="2" s="1"/>
  <c r="I206" i="2"/>
  <c r="H190" i="2"/>
  <c r="H189" i="2" s="1"/>
  <c r="I189" i="2" s="1"/>
  <c r="I191" i="2"/>
  <c r="H182" i="2"/>
  <c r="I182" i="2" s="1"/>
  <c r="I183" i="2"/>
  <c r="H171" i="2"/>
  <c r="I172" i="2"/>
  <c r="H160" i="2"/>
  <c r="H159" i="2" s="1"/>
  <c r="I161" i="2"/>
  <c r="H154" i="2"/>
  <c r="I154" i="2" s="1"/>
  <c r="I155" i="2"/>
  <c r="H150" i="2"/>
  <c r="I150" i="2" s="1"/>
  <c r="I151" i="2"/>
  <c r="H137" i="2"/>
  <c r="H136" i="2" s="1"/>
  <c r="I138" i="2"/>
  <c r="H130" i="2"/>
  <c r="I130" i="2" s="1"/>
  <c r="I131" i="2"/>
  <c r="H126" i="2"/>
  <c r="I127" i="2"/>
  <c r="H111" i="2"/>
  <c r="I111" i="2" s="1"/>
  <c r="I112" i="2"/>
  <c r="H106" i="2"/>
  <c r="I106" i="2" s="1"/>
  <c r="I107" i="2"/>
  <c r="H100" i="2"/>
  <c r="I100" i="2" s="1"/>
  <c r="I101" i="2"/>
  <c r="H96" i="2"/>
  <c r="I96" i="2" s="1"/>
  <c r="I97" i="2"/>
  <c r="H92" i="2"/>
  <c r="I92" i="2" s="1"/>
  <c r="I93" i="2"/>
  <c r="H80" i="2"/>
  <c r="I80" i="2" s="1"/>
  <c r="H71" i="2"/>
  <c r="I71" i="2" s="1"/>
  <c r="I72" i="2"/>
  <c r="H57" i="2"/>
  <c r="I57" i="2" s="1"/>
  <c r="I58" i="2"/>
  <c r="H53" i="2"/>
  <c r="I53" i="2" s="1"/>
  <c r="I54" i="2"/>
  <c r="H49" i="2"/>
  <c r="I49" i="2" s="1"/>
  <c r="I50" i="2"/>
  <c r="H45" i="2"/>
  <c r="I45" i="2" s="1"/>
  <c r="I46" i="2"/>
  <c r="H41" i="2"/>
  <c r="I41" i="2" s="1"/>
  <c r="I42" i="2"/>
  <c r="H37" i="2"/>
  <c r="I37" i="2" s="1"/>
  <c r="I38" i="2"/>
  <c r="H33" i="2"/>
  <c r="I33" i="2" s="1"/>
  <c r="I34" i="2"/>
  <c r="H29" i="2"/>
  <c r="I29" i="2" s="1"/>
  <c r="I30" i="2"/>
  <c r="H25" i="2"/>
  <c r="I26" i="2"/>
  <c r="H20" i="2"/>
  <c r="I20" i="2" s="1"/>
  <c r="I21" i="2"/>
  <c r="H16" i="2"/>
  <c r="I16" i="2" s="1"/>
  <c r="I17" i="2"/>
  <c r="O12" i="2"/>
  <c r="K10" i="2"/>
  <c r="L10" i="2" s="1"/>
  <c r="L11" i="2"/>
  <c r="O11" i="2"/>
  <c r="O10" i="2"/>
  <c r="O9" i="2"/>
  <c r="I126" i="2" l="1"/>
  <c r="H121" i="2"/>
  <c r="I121" i="2" s="1"/>
  <c r="H483" i="2"/>
  <c r="I483" i="2" s="1"/>
  <c r="H269" i="2"/>
  <c r="I269" i="2" s="1"/>
  <c r="L480" i="2"/>
  <c r="H170" i="2"/>
  <c r="H169" i="2" s="1"/>
  <c r="H168" i="2" s="1"/>
  <c r="I168" i="2" s="1"/>
  <c r="I342" i="2"/>
  <c r="H341" i="2"/>
  <c r="H331" i="2"/>
  <c r="I331" i="2" s="1"/>
  <c r="H403" i="2"/>
  <c r="I403" i="2" s="1"/>
  <c r="N428" i="2"/>
  <c r="O428" i="2" s="1"/>
  <c r="H308" i="2"/>
  <c r="H313" i="2"/>
  <c r="I313" i="2" s="1"/>
  <c r="H24" i="2"/>
  <c r="I24" i="2" s="1"/>
  <c r="H274" i="2"/>
  <c r="I274" i="2" s="1"/>
  <c r="H444" i="2"/>
  <c r="I444" i="2" s="1"/>
  <c r="H135" i="2"/>
  <c r="I135" i="2" s="1"/>
  <c r="K121" i="2"/>
  <c r="L121" i="2" s="1"/>
  <c r="N190" i="2"/>
  <c r="O190" i="2" s="1"/>
  <c r="H158" i="2"/>
  <c r="I158" i="2" s="1"/>
  <c r="N274" i="2"/>
  <c r="O274" i="2" s="1"/>
  <c r="G470" i="2"/>
  <c r="G438" i="2" s="1"/>
  <c r="G202" i="2" s="1"/>
  <c r="G494" i="2" s="1"/>
  <c r="J475" i="2"/>
  <c r="L475" i="2" s="1"/>
  <c r="L476" i="2"/>
  <c r="H105" i="2"/>
  <c r="I471" i="2"/>
  <c r="I485" i="2"/>
  <c r="H336" i="2"/>
  <c r="N449" i="2"/>
  <c r="O449" i="2" s="1"/>
  <c r="O450" i="2"/>
  <c r="N439" i="2"/>
  <c r="O440" i="2"/>
  <c r="H356" i="2"/>
  <c r="I356" i="2" s="1"/>
  <c r="O191" i="2"/>
  <c r="O352" i="2"/>
  <c r="K449" i="2"/>
  <c r="L449" i="2" s="1"/>
  <c r="L450" i="2"/>
  <c r="I25" i="2"/>
  <c r="H110" i="2"/>
  <c r="I110" i="2" s="1"/>
  <c r="K24" i="2"/>
  <c r="L24" i="2" s="1"/>
  <c r="N350" i="2"/>
  <c r="O350" i="2" s="1"/>
  <c r="H61" i="2"/>
  <c r="I61" i="2" s="1"/>
  <c r="N33" i="2"/>
  <c r="O33" i="2" s="1"/>
  <c r="O34" i="2"/>
  <c r="H428" i="2"/>
  <c r="I428" i="2" s="1"/>
  <c r="I367" i="2"/>
  <c r="K269" i="2"/>
  <c r="L269" i="2" s="1"/>
  <c r="L270" i="2"/>
  <c r="I137" i="2"/>
  <c r="I160" i="2"/>
  <c r="I171" i="2"/>
  <c r="I357" i="2"/>
  <c r="I379" i="2"/>
  <c r="I390" i="2"/>
  <c r="I404" i="2"/>
  <c r="I440" i="2"/>
  <c r="I450" i="2"/>
  <c r="K274" i="2"/>
  <c r="L274" i="2" s="1"/>
  <c r="H10" i="2"/>
  <c r="I11" i="2"/>
  <c r="L117" i="2"/>
  <c r="K116" i="2"/>
  <c r="I275" i="2"/>
  <c r="I341" i="2"/>
  <c r="I366" i="2"/>
  <c r="O275" i="2"/>
  <c r="N403" i="2"/>
  <c r="N402" i="2" s="1"/>
  <c r="O402" i="2" s="1"/>
  <c r="K313" i="2"/>
  <c r="L314" i="2"/>
  <c r="N49" i="2"/>
  <c r="O49" i="2" s="1"/>
  <c r="O50" i="2"/>
  <c r="H116" i="2"/>
  <c r="I116" i="2" s="1"/>
  <c r="I117" i="2"/>
  <c r="N116" i="2"/>
  <c r="O116" i="2" s="1"/>
  <c r="O117" i="2"/>
  <c r="N269" i="2"/>
  <c r="O269" i="2" s="1"/>
  <c r="O270" i="2"/>
  <c r="N105" i="2"/>
  <c r="O105" i="2" s="1"/>
  <c r="O106" i="2"/>
  <c r="N313" i="2"/>
  <c r="O314" i="2"/>
  <c r="K9" i="2"/>
  <c r="K8" i="2" s="1"/>
  <c r="L8" i="2" s="1"/>
  <c r="H70" i="2"/>
  <c r="I70" i="2" s="1"/>
  <c r="H351" i="2"/>
  <c r="I352" i="2"/>
  <c r="K350" i="2"/>
  <c r="L350" i="2" s="1"/>
  <c r="L351" i="2"/>
  <c r="I314" i="2"/>
  <c r="H204" i="2"/>
  <c r="H15" i="2"/>
  <c r="I15" i="2" s="1"/>
  <c r="N121" i="2"/>
  <c r="O130" i="2"/>
  <c r="N53" i="2"/>
  <c r="O53" i="2" s="1"/>
  <c r="O54" i="2"/>
  <c r="O111" i="2"/>
  <c r="N110" i="2"/>
  <c r="N37" i="2"/>
  <c r="O38" i="2"/>
  <c r="N366" i="2"/>
  <c r="O367" i="2"/>
  <c r="O216" i="2"/>
  <c r="N210" i="2"/>
  <c r="N137" i="2"/>
  <c r="O138" i="2"/>
  <c r="N389" i="2"/>
  <c r="O390" i="2"/>
  <c r="N189" i="2"/>
  <c r="O71" i="2"/>
  <c r="N70" i="2"/>
  <c r="O70" i="2" s="1"/>
  <c r="N171" i="2"/>
  <c r="N158" i="2"/>
  <c r="O158" i="2" s="1"/>
  <c r="O159" i="2"/>
  <c r="K189" i="2"/>
  <c r="L190" i="2"/>
  <c r="K389" i="2"/>
  <c r="L390" i="2"/>
  <c r="L71" i="2"/>
  <c r="K70" i="2"/>
  <c r="L70" i="2" s="1"/>
  <c r="K366" i="2"/>
  <c r="L367" i="2"/>
  <c r="K204" i="2"/>
  <c r="L205" i="2"/>
  <c r="K158" i="2"/>
  <c r="L158" i="2" s="1"/>
  <c r="L159" i="2"/>
  <c r="K110" i="2"/>
  <c r="L111" i="2"/>
  <c r="L16" i="2"/>
  <c r="K15" i="2"/>
  <c r="L171" i="2"/>
  <c r="K170" i="2"/>
  <c r="K402" i="2"/>
  <c r="L402" i="2" s="1"/>
  <c r="L403" i="2"/>
  <c r="L137" i="2"/>
  <c r="K136" i="2"/>
  <c r="I484" i="2"/>
  <c r="I439" i="2"/>
  <c r="I389" i="2"/>
  <c r="I378" i="2"/>
  <c r="H355" i="2"/>
  <c r="I355" i="2" s="1"/>
  <c r="I308" i="2"/>
  <c r="I190" i="2"/>
  <c r="H188" i="2"/>
  <c r="H187" i="2" s="1"/>
  <c r="I187" i="2" s="1"/>
  <c r="I170" i="2"/>
  <c r="I169" i="2"/>
  <c r="I159" i="2"/>
  <c r="I136" i="2"/>
  <c r="I105" i="2"/>
  <c r="H134" i="2" l="1"/>
  <c r="I134" i="2" s="1"/>
  <c r="H402" i="2"/>
  <c r="I402" i="2" s="1"/>
  <c r="H307" i="2"/>
  <c r="I307" i="2" s="1"/>
  <c r="H203" i="2"/>
  <c r="I203" i="2" s="1"/>
  <c r="I470" i="2"/>
  <c r="H115" i="2"/>
  <c r="I115" i="2" s="1"/>
  <c r="H14" i="2"/>
  <c r="I14" i="2" s="1"/>
  <c r="H438" i="2"/>
  <c r="I438" i="2" s="1"/>
  <c r="I336" i="2"/>
  <c r="N438" i="2"/>
  <c r="O438" i="2" s="1"/>
  <c r="O439" i="2"/>
  <c r="I204" i="2"/>
  <c r="H104" i="2"/>
  <c r="I104" i="2" s="1"/>
  <c r="O403" i="2"/>
  <c r="L116" i="2"/>
  <c r="K115" i="2"/>
  <c r="L115" i="2" s="1"/>
  <c r="O313" i="2"/>
  <c r="N307" i="2"/>
  <c r="O307" i="2" s="1"/>
  <c r="L313" i="2"/>
  <c r="K307" i="2"/>
  <c r="L307" i="2" s="1"/>
  <c r="L9" i="2"/>
  <c r="H9" i="2"/>
  <c r="I10" i="2"/>
  <c r="H350" i="2"/>
  <c r="I350" i="2" s="1"/>
  <c r="I351" i="2"/>
  <c r="N115" i="2"/>
  <c r="O115" i="2" s="1"/>
  <c r="O121" i="2"/>
  <c r="O171" i="2"/>
  <c r="N170" i="2"/>
  <c r="O110" i="2"/>
  <c r="N104" i="2"/>
  <c r="O104" i="2" s="1"/>
  <c r="O210" i="2"/>
  <c r="N204" i="2"/>
  <c r="O383" i="2"/>
  <c r="O389" i="2"/>
  <c r="O37" i="2"/>
  <c r="N24" i="2"/>
  <c r="N188" i="2"/>
  <c r="O189" i="2"/>
  <c r="N136" i="2"/>
  <c r="O137" i="2"/>
  <c r="O366" i="2"/>
  <c r="N355" i="2"/>
  <c r="O355" i="2" s="1"/>
  <c r="K135" i="2"/>
  <c r="L136" i="2"/>
  <c r="L110" i="2"/>
  <c r="K104" i="2"/>
  <c r="L104" i="2" s="1"/>
  <c r="K169" i="2"/>
  <c r="L170" i="2"/>
  <c r="K203" i="2"/>
  <c r="L204" i="2"/>
  <c r="K188" i="2"/>
  <c r="L189" i="2"/>
  <c r="L15" i="2"/>
  <c r="L366" i="2"/>
  <c r="K355" i="2"/>
  <c r="L355" i="2" s="1"/>
  <c r="L383" i="2"/>
  <c r="L389" i="2"/>
  <c r="I188" i="2"/>
  <c r="H330" i="2" l="1"/>
  <c r="I330" i="2" s="1"/>
  <c r="I9" i="2"/>
  <c r="H8" i="2"/>
  <c r="O188" i="2"/>
  <c r="N187" i="2"/>
  <c r="O187" i="2" s="1"/>
  <c r="N203" i="2"/>
  <c r="O204" i="2"/>
  <c r="N169" i="2"/>
  <c r="O170" i="2"/>
  <c r="O24" i="2"/>
  <c r="O136" i="2"/>
  <c r="N135" i="2"/>
  <c r="K187" i="2"/>
  <c r="L187" i="2" s="1"/>
  <c r="L188" i="2"/>
  <c r="K134" i="2"/>
  <c r="L134" i="2" s="1"/>
  <c r="L135" i="2"/>
  <c r="L14" i="2"/>
  <c r="K202" i="2"/>
  <c r="L202" i="2" s="1"/>
  <c r="L203" i="2"/>
  <c r="K168" i="2"/>
  <c r="L168" i="2" s="1"/>
  <c r="L169" i="2"/>
  <c r="K494" i="2" l="1"/>
  <c r="H202" i="2"/>
  <c r="I202" i="2" s="1"/>
  <c r="L7" i="2"/>
  <c r="L494" i="2" s="1"/>
  <c r="I8" i="2"/>
  <c r="H7" i="2"/>
  <c r="N134" i="2"/>
  <c r="O134" i="2" s="1"/>
  <c r="O135" i="2"/>
  <c r="O14" i="2"/>
  <c r="N168" i="2"/>
  <c r="O168" i="2" s="1"/>
  <c r="O169" i="2"/>
  <c r="N202" i="2"/>
  <c r="O202" i="2" s="1"/>
  <c r="O203" i="2"/>
  <c r="N494" i="2" l="1"/>
  <c r="O7" i="2"/>
  <c r="O494" i="2" s="1"/>
  <c r="I7" i="2"/>
  <c r="I494" i="2" s="1"/>
  <c r="H494" i="2"/>
</calcChain>
</file>

<file path=xl/sharedStrings.xml><?xml version="1.0" encoding="utf-8"?>
<sst xmlns="http://schemas.openxmlformats.org/spreadsheetml/2006/main" count="2659" uniqueCount="315">
  <si>
    <t xml:space="preserve">  Районное управление образования администрации Карачевского района</t>
  </si>
  <si>
    <t>002</t>
  </si>
  <si>
    <t xml:space="preserve">    НАЦИОНАЛЬНАЯ ЭКОНОМИКА</t>
  </si>
  <si>
    <t xml:space="preserve">      Общеэкономические вопросы</t>
  </si>
  <si>
    <t xml:space="preserve">        Организация временного трудоустройства несовершеннолетних граждан в возрасте от 14 до 18 лет</t>
  </si>
  <si>
    <t>0242182370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</si>
  <si>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</si>
  <si>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</si>
  <si>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</si>
  <si>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</si>
  <si>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иные цели</t>
  </si>
  <si>
    <t>612</t>
  </si>
  <si>
    <t xml:space="preserve">    ОБРАЗОВАНИЕ</t>
  </si>
  <si>
    <t xml:space="preserve">      Дошкольное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</si>
  <si>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</si>
  <si>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0241214722</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</si>
  <si>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</si>
  <si>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</si>
  <si>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Дошкольные образовательные организации</t>
  </si>
  <si>
    <t>0241280300</t>
  </si>
  <si>
    <t xml:space="preserve">      Общее образование</t>
  </si>
  <si>
    <t xml:space="preserve">        Реализация мероприятий по модернизации школьных систем образования</t>
  </si>
  <si>
    <t>021Ю457500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</si>
  <si>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</si>
  <si>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</si>
  <si>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</si>
  <si>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</si>
  <si>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</si>
  <si>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021Ю653030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</si>
  <si>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</si>
  <si>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0241214721</t>
  </si>
  <si>
    <t xml:space="preserve">        Общеобразовательные организации</t>
  </si>
  <si>
    <t>0241280310</t>
  </si>
  <si>
    <t xml:space="preserve">        Организация питания в образовательных организациях</t>
  </si>
  <si>
    <t>0241282350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</si>
  <si>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</si>
  <si>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02412L3040</t>
  </si>
  <si>
    <t xml:space="preserve">        Предоставление бесплатного питания обучающимся в муниципальных общеобразовательных организациях из многодетных семей</t>
  </si>
  <si>
    <t>02412S4840</t>
  </si>
  <si>
    <t xml:space="preserve">      Дополнительное образование детей</t>
  </si>
  <si>
    <t xml:space="preserve">        Организации дополнительного образования</t>
  </si>
  <si>
    <t>0241280320</t>
  </si>
  <si>
    <t xml:space="preserve">        Обеспечение функционирования модели персонифицированного финансирования дополнительного образования детей</t>
  </si>
  <si>
    <t>0241282610</t>
  </si>
  <si>
    <t xml:space="preserve">      Другие вопросы в области образования</t>
  </si>
  <si>
    <t xml:space="preserve">        Руководство и управление в сфере установленных функций органов местного самоуправления</t>
  </si>
  <si>
    <t>0241180040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</si>
  <si>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</si>
  <si>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</si>
  <si>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</si>
  <si>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</si>
  <si>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</si>
  <si>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</si>
  <si>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</si>
  <si>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</si>
  <si>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</si>
  <si>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</si>
  <si>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</si>
  <si>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</si>
  <si>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</si>
  <si>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</si>
  <si>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</si>
  <si>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</si>
  <si>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Учреждения, обеспечивающие деятельность органов местного самоуправления и муниципальных учреждений</t>
  </si>
  <si>
    <t>0241180720</t>
  </si>
  <si>
    <t xml:space="preserve">          Иные бюджетные ассигнования</t>
  </si>
  <si>
    <t>800</t>
  </si>
  <si>
    <t xml:space="preserve">            Уплата налогов, сборов и иных платежей</t>
  </si>
  <si>
    <t>850</t>
  </si>
  <si>
    <t xml:space="preserve">              Уплата иных платежей</t>
  </si>
  <si>
    <t>853</t>
  </si>
  <si>
    <t xml:space="preserve">        Организация и проведение олимпиад, выставок, конкурсов, конференций и других общественных мероприятий</t>
  </si>
  <si>
    <t>0241282340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</si>
  <si>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</si>
  <si>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0241314723</t>
  </si>
  <si>
    <t xml:space="preserve">        Мероприятия по проведению оздоровительной кампании детей</t>
  </si>
  <si>
    <t>02414S4790</t>
  </si>
  <si>
    <t xml:space="preserve">    СОЦИАЛЬНАЯ ПОЛИТИКА</t>
  </si>
  <si>
    <t xml:space="preserve">      Социальное обеспечение населения</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</si>
  <si>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</si>
  <si>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</si>
  <si>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</si>
  <si>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</si>
  <si>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Пособия, компенсации, меры социальной поддержки по публичным нормативным обязательствам</t>
  </si>
  <si>
    <t>313</t>
  </si>
  <si>
    <t xml:space="preserve">      Охрана семьи и детства</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</si>
  <si>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</si>
  <si>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0241214780</t>
  </si>
  <si>
    <t xml:space="preserve">    ФИЗИЧЕСКАЯ КУЛЬТУРА И СПОРТ</t>
  </si>
  <si>
    <t xml:space="preserve">      Физическая культура</t>
  </si>
  <si>
    <t xml:space="preserve">        Обеспечение жильем тренеров, тренеров-преподавателей учреждений физической культуры и спорта Брянской области</t>
  </si>
  <si>
    <t>04202S7620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</si>
  <si>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</si>
  <si>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</si>
  <si>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</si>
  <si>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</si>
  <si>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</si>
  <si>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</si>
  <si>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Спорт высших достижений</t>
  </si>
  <si>
    <t>0441180320</t>
  </si>
  <si>
    <t>0441182610</t>
  </si>
  <si>
    <t xml:space="preserve">  финансовый отдел администрации Карачевского района</t>
  </si>
  <si>
    <t>009</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</si>
  <si>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</si>
  <si>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</si>
  <si>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0541180040</t>
  </si>
  <si>
    <t xml:space="preserve">              Уплата налога на имущество организаций и земельного налога</t>
  </si>
  <si>
    <t>851</t>
  </si>
  <si>
    <t xml:space="preserve">      Резервные фонды</t>
  </si>
  <si>
    <t xml:space="preserve">        Резервный фонд местной администрации</t>
  </si>
  <si>
    <t>0600083030</t>
  </si>
  <si>
    <t xml:space="preserve">            Резервные средства</t>
  </si>
  <si>
    <t>870</t>
  </si>
  <si>
    <t xml:space="preserve">      Другие общегосударственные вопросы</t>
  </si>
  <si>
    <t xml:space="preserve">        Условно утвержденные расходы</t>
  </si>
  <si>
    <t>0600080080</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</si>
  <si>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</si>
  <si>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</si>
  <si>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Выравнивание бюджетной обеспеченности поселений</t>
  </si>
  <si>
    <t>0541215840</t>
  </si>
  <si>
    <t xml:space="preserve">          Межбюджетные трансферты</t>
  </si>
  <si>
    <t>500</t>
  </si>
  <si>
    <t xml:space="preserve">            Дотации</t>
  </si>
  <si>
    <t>510</t>
  </si>
  <si>
    <t xml:space="preserve">              Дотации на выравнивание бюджетной обеспеченности</t>
  </si>
  <si>
    <t>511</t>
  </si>
  <si>
    <t xml:space="preserve">      Прочие межбюджетные трансферты общего характера</t>
  </si>
  <si>
    <t xml:space="preserve">        Поддержка мер по обеспечению сбалансированности бюджетов поселений</t>
  </si>
  <si>
    <t>0541283020</t>
  </si>
  <si>
    <t xml:space="preserve">            Иные межбюджетные трансферты</t>
  </si>
  <si>
    <t>540</t>
  </si>
  <si>
    <t xml:space="preserve">  Контрольно-счетная палата Карачевского района</t>
  </si>
  <si>
    <t>901</t>
  </si>
  <si>
    <t>0600080040</t>
  </si>
  <si>
    <t xml:space="preserve">        Обеспечение деятельности руководителя контрольно-счетного органа муниципального образования и его заместителей</t>
  </si>
  <si>
    <t>0600080050</t>
  </si>
  <si>
    <t xml:space="preserve">  Карачевский районный Совет народных депутатов</t>
  </si>
  <si>
    <t>904</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</si>
  <si>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</si>
  <si>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Администрация Карачевского района</t>
  </si>
  <si>
    <t>909</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</si>
  <si>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</si>
  <si>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</si>
  <si>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</si>
  <si>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</si>
  <si>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Закупка энергетических ресурсов</t>
  </si>
  <si>
    <t>247</t>
  </si>
  <si>
    <t xml:space="preserve">              Уплата прочих налогов, сборов</t>
  </si>
  <si>
    <t>852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</si>
  <si>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</si>
  <si>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0141212021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</si>
  <si>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</si>
  <si>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0141212022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</si>
  <si>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</si>
  <si>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</si>
  <si>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Организация и осуществление деятельности по опеке и попечительству (содержание органов по опеке и попечительству)</t>
  </si>
  <si>
    <t>0141216721</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</si>
  <si>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</si>
  <si>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</si>
  <si>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</si>
  <si>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0141217900</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</si>
  <si>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</si>
  <si>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</si>
  <si>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0141251200</t>
  </si>
  <si>
    <t xml:space="preserve">        Опубликование нормативных правовых актов муниципальных образований и иной официальной информации</t>
  </si>
  <si>
    <t>0141180100</t>
  </si>
  <si>
    <t xml:space="preserve">        Членские взносы некоммерческим организациям</t>
  </si>
  <si>
    <t>0141181410</t>
  </si>
  <si>
    <t xml:space="preserve">        Оценка имущества, признание прав и регулирование отношений муниципальной собственности</t>
  </si>
  <si>
    <t>0142180900</t>
  </si>
  <si>
    <t xml:space="preserve">        Эксплуатация и содержание имущества, находящегося в муниципальной собственности, арендованного недвижимого имущества</t>
  </si>
  <si>
    <t>0142180930</t>
  </si>
  <si>
    <t xml:space="preserve">        Многофункциональные центры предоставления государственных и муниципальных услуг</t>
  </si>
  <si>
    <t>0143180710</t>
  </si>
  <si>
    <t>0146180720</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</si>
  <si>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</si>
  <si>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</si>
  <si>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</si>
  <si>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</si>
  <si>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</si>
  <si>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</si>
  <si>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Исполнение исковых требований на основании вступивших в законную силу судебных актов</t>
  </si>
  <si>
    <t>0600083270</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</si>
  <si>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</si>
  <si>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</si>
  <si>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</si>
  <si>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</si>
  <si>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</si>
  <si>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</si>
  <si>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</si>
  <si>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0147181210</t>
  </si>
  <si>
    <t xml:space="preserve">      Защита населения и территории от чрезвычайных ситуаций природного и техногенного характера, пожарная безопасность</t>
  </si>
  <si>
    <t xml:space="preserve">        Единые дежурно-диспетчерские службы</t>
  </si>
  <si>
    <t>0147180700</t>
  </si>
  <si>
    <t xml:space="preserve">        Оповещение населения об опасностях, возникающих при ведении военных действий и возникновении чрезвычайных ситуаций</t>
  </si>
  <si>
    <t>0147181200</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</si>
  <si>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</si>
  <si>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</si>
  <si>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0120612510</t>
  </si>
  <si>
    <t xml:space="preserve">      Транспорт</t>
  </si>
  <si>
    <t xml:space="preserve">        Организация транспортного обслуживания населения по муниципальным маршрутам регулярных перевозок по регулируемым тарифам</t>
  </si>
  <si>
    <t>0145381990</t>
  </si>
  <si>
    <t xml:space="preserve">      Дорожное хозяйство (дорожные фонды)</t>
  </si>
  <si>
    <t xml:space="preserve">        Обеспечение сохранности автомобильных дорог местного значения и условий безопасности движения по ним</t>
  </si>
  <si>
    <t>014519Д040</t>
  </si>
  <si>
    <t xml:space="preserve">    ЖИЛИЩНО-КОММУНАЛЬНОЕ ХОЗЯЙСТВО</t>
  </si>
  <si>
    <t xml:space="preserve">      Жилищное хозяйство</t>
  </si>
  <si>
    <t xml:space="preserve">        Мероприятия в сфере жилищного хозяйства</t>
  </si>
  <si>
    <t>0145281750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</si>
  <si>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</si>
  <si>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0145281830</t>
  </si>
  <si>
    <t xml:space="preserve">      Коммунальное хозяйство</t>
  </si>
  <si>
    <t xml:space="preserve">        Мероприятия в сфере коммунального хозяйства</t>
  </si>
  <si>
    <t>0145281740</t>
  </si>
  <si>
    <t xml:space="preserve">              Бюджетные инвестиции в объекты капитального строительства государственной (муниципальной) собственности</t>
  </si>
  <si>
    <t>414</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</si>
  <si>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</si>
  <si>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0145283710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</si>
  <si>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</si>
  <si>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</si>
  <si>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</si>
  <si>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0148183280</t>
  </si>
  <si>
    <t xml:space="preserve">    КУЛЬТУРА, КИНЕМАТОГРАФИЯ</t>
  </si>
  <si>
    <t xml:space="preserve">      Культура</t>
  </si>
  <si>
    <t xml:space="preserve">        Реализация мероприятий по обеспечению сохранности воинских захоронений на территории Российской Федерации (Восстановление (ремонт, реставрация, благоустройство) воинских захоронений)</t>
  </si>
  <si>
    <t>03202L2032</t>
  </si>
  <si>
    <t xml:space="preserve">        Библиотеки</t>
  </si>
  <si>
    <t>0341180450</t>
  </si>
  <si>
    <t xml:space="preserve">        Дворцы и дома культуры, клубы, выставочные залы</t>
  </si>
  <si>
    <t>0341180480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</si>
  <si>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</si>
  <si>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03411L4670</t>
  </si>
  <si>
    <t xml:space="preserve">        Государственная поддержка отрасли культуры</t>
  </si>
  <si>
    <t>03411L5190</t>
  </si>
  <si>
    <t xml:space="preserve">        Муниципальный архив</t>
  </si>
  <si>
    <t>0341280520</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</si>
  <si>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</si>
  <si>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</si>
  <si>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0342114210</t>
  </si>
  <si>
    <t xml:space="preserve">      Пенсионное обеспечение</t>
  </si>
  <si>
    <t xml:space="preserve">        Выплата муниципальных пенсий (доплат к государственным пенсиям)</t>
  </si>
  <si>
    <t>0144182450</t>
  </si>
  <si>
    <t xml:space="preserve">              Иные пенсии, социальные доплаты к пенсиям</t>
  </si>
  <si>
    <t>312</t>
  </si>
  <si>
    <t xml:space="preserve">        Обеспечение сохранности жилых помещений, закрепленных за детьми-сиротами и детьми, оставшимися без попечения родителей</t>
  </si>
  <si>
    <t>0141216710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</si>
  <si>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</si>
  <si>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0141216723</t>
  </si>
  <si>
    <t xml:space="preserve">            Социальные выплаты гражданам, кроме публичных нормативных социальных выплат</t>
  </si>
  <si>
    <t>320</t>
  </si>
  <si>
    <t xml:space="preserve">              Приобретение товаров, работ и услуг в пользу граждан в целях их социального обеспечения</t>
  </si>
  <si>
    <t>323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</si>
  <si>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</si>
  <si>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01412Д0820</t>
  </si>
  <si>
    <t xml:space="preserve">              Субсидии гражданам на приобретение жилья</t>
  </si>
  <si>
    <t>322</t>
  </si>
  <si>
    <t xml:space="preserve">        Реализация мероприятий по обеспечению жильем молодых семей</t>
  </si>
  <si>
    <t>01442L4970</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</si>
  <si>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</si>
  <si>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</si>
  <si>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0141216722</t>
  </si>
  <si>
    <t xml:space="preserve">        Мероприятия по развитию физической культуры и спорта</t>
  </si>
  <si>
    <t>0441282300</t>
  </si>
  <si>
    <t xml:space="preserve">Всего расходов:   </t>
  </si>
  <si>
    <t>Приложение 2 к пояснительной записке</t>
  </si>
  <si>
    <t>(рублей)</t>
  </si>
  <si>
    <t>Наименование</t>
  </si>
  <si>
    <t>ГРБС</t>
  </si>
  <si>
    <t>Рз</t>
  </si>
  <si>
    <t>Пр</t>
  </si>
  <si>
    <t>ЦСР</t>
  </si>
  <si>
    <t>ВР</t>
  </si>
  <si>
    <t>Предыдущие решение 2026 год</t>
  </si>
  <si>
    <t>Изменения 2026 год</t>
  </si>
  <si>
    <t>Итог 2026 год</t>
  </si>
  <si>
    <t>Предыдущие решение 2027 год</t>
  </si>
  <si>
    <t>Изменения 2027 год</t>
  </si>
  <si>
    <t>Итог 2027 год</t>
  </si>
  <si>
    <t>04</t>
  </si>
  <si>
    <t>07</t>
  </si>
  <si>
    <t>10</t>
  </si>
  <si>
    <t>11</t>
  </si>
  <si>
    <t>01</t>
  </si>
  <si>
    <t>14</t>
  </si>
  <si>
    <t>03</t>
  </si>
  <si>
    <t>05</t>
  </si>
  <si>
    <t>06</t>
  </si>
  <si>
    <t>08</t>
  </si>
  <si>
    <t>09</t>
  </si>
  <si>
    <t>02</t>
  </si>
  <si>
    <t>13</t>
  </si>
  <si>
    <t>Анализ изменений распределения бюджетных ассигнований по ведомственной структуре расходов областного бюджета на 2026 год и на плановый период 2027 и 2028 годов</t>
  </si>
  <si>
    <t>Предыдущие решение 2028 год</t>
  </si>
  <si>
    <t>Изменения 2028 год</t>
  </si>
  <si>
    <t>Итог 2028 год</t>
  </si>
  <si>
    <t>Иные выплаты государственных (муниципальных) органов привлекаемым лицам</t>
  </si>
  <si>
    <t>12</t>
  </si>
  <si>
    <t>01421S3440</t>
  </si>
  <si>
    <t>Другие вопросы в области национальной экономики</t>
  </si>
  <si>
    <t xml:space="preserve"> Проведение комплексных кадастровых работ</t>
  </si>
  <si>
    <t>0600010120</t>
  </si>
  <si>
    <t xml:space="preserve">     Резервный фонд Правительства Брянской области</t>
  </si>
  <si>
    <t xml:space="preserve">     Пособия, компенсации и иные социальные выплаты гражданам, кроме публичных нормативных обязательств</t>
  </si>
  <si>
    <t>Резервный фонд местной администрации</t>
  </si>
  <si>
    <t>01412R0820</t>
  </si>
  <si>
    <t>01451SД040</t>
  </si>
  <si>
    <t>Закупка товаров, работ и услуг в целях капитального ремонта государственного (муниципального) имущества</t>
  </si>
  <si>
    <t>04201SИ120</t>
  </si>
  <si>
    <t xml:space="preserve">      Массовый спорт</t>
  </si>
  <si>
    <t>Строительство (реконструкция) объектов физической культуры и спорта</t>
  </si>
  <si>
    <t>Бюджетные инвестиции в объекты капитального строительства государственной (муниципальной) собственности</t>
  </si>
  <si>
    <t>04201S4790</t>
  </si>
  <si>
    <t>0341180320</t>
  </si>
  <si>
    <t xml:space="preserve">        Дополнительное образование детей</t>
  </si>
  <si>
    <t xml:space="preserve">          Организации дополнительного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</si>
</sst>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Arial"/>
      <family val="2"/>
      <charset val="204"/>
    </font>
    <font>
      <b/>
      <sz val="10"/>
      <color rgb="FF000000"/>
      <name val="Arial"/>
      <family val="2"/>
      <charset val="204"/>
    </font>
    <font>
      <b/>
      <sz val="12"/>
      <color rgb="FF000000"/>
      <name val="Arial Cyr"/>
      <charset val="204"/>
    </font>
    <font>
      <b/>
      <sz val="10"/>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8">
    <xf numFmtId="0" fontId="0" fillId="0" borderId="0" xfId="0"/>
    <xf numFmtId="0" fontId="0" fillId="0" borderId="0" xfId="0" applyProtection="1">
      <protection locked="0"/>
    </xf>
    <xf numFmtId="0" fontId="1" fillId="0" borderId="1" xfId="2" applyProtection="1"/>
    <xf numFmtId="0" fontId="3" fillId="0" borderId="2" xfId="6" applyProtection="1">
      <alignment vertical="top" wrapText="1"/>
    </xf>
    <xf numFmtId="1" fontId="1" fillId="0" borderId="2" xfId="7" applyNumberFormat="1" applyProtection="1">
      <alignment horizontal="center" vertical="top" shrinkToFit="1"/>
    </xf>
    <xf numFmtId="4" fontId="1" fillId="0" borderId="1" xfId="2" applyNumberFormat="1" applyFont="1" applyFill="1" applyAlignment="1" applyProtection="1">
      <alignment horizontal="center" vertical="top"/>
    </xf>
    <xf numFmtId="4" fontId="5" fillId="0" borderId="1" xfId="2" applyNumberFormat="1" applyFont="1" applyFill="1" applyAlignment="1" applyProtection="1">
      <alignment horizontal="center" vertical="top"/>
    </xf>
    <xf numFmtId="4" fontId="6" fillId="0" borderId="1" xfId="2" applyNumberFormat="1" applyFont="1" applyFill="1" applyAlignment="1" applyProtection="1">
      <alignment horizontal="center" vertical="top"/>
    </xf>
    <xf numFmtId="0" fontId="1" fillId="0" borderId="4" xfId="4" applyNumberFormat="1" applyFont="1" applyBorder="1" applyAlignment="1" applyProtection="1"/>
    <xf numFmtId="0" fontId="1" fillId="0" borderId="4" xfId="4" applyFont="1" applyBorder="1" applyAlignment="1"/>
    <xf numFmtId="49" fontId="1" fillId="0" borderId="4" xfId="4" applyNumberFormat="1" applyFont="1" applyBorder="1" applyAlignment="1"/>
    <xf numFmtId="0" fontId="8" fillId="0" borderId="6" xfId="5" applyNumberFormat="1" applyFont="1" applyBorder="1" applyProtection="1">
      <alignment horizontal="center" vertical="center" wrapText="1"/>
    </xf>
    <xf numFmtId="49" fontId="8" fillId="0" borderId="6" xfId="5" applyNumberFormat="1" applyFont="1" applyBorder="1" applyProtection="1">
      <alignment horizontal="center" vertical="center" wrapText="1"/>
    </xf>
    <xf numFmtId="4" fontId="8" fillId="0" borderId="6" xfId="5" applyNumberFormat="1" applyFont="1" applyFill="1" applyBorder="1" applyAlignment="1" applyProtection="1">
      <alignment horizontal="center" vertical="top" wrapText="1"/>
    </xf>
    <xf numFmtId="4" fontId="6" fillId="0" borderId="6" xfId="5" applyNumberFormat="1" applyFont="1" applyFill="1" applyBorder="1" applyAlignment="1" applyProtection="1">
      <alignment horizontal="center" vertical="top" wrapText="1"/>
    </xf>
    <xf numFmtId="4" fontId="6" fillId="0" borderId="7" xfId="5" applyNumberFormat="1" applyFont="1" applyFill="1" applyBorder="1" applyAlignment="1" applyProtection="1">
      <alignment horizontal="center" vertical="top" wrapText="1"/>
    </xf>
    <xf numFmtId="4" fontId="8" fillId="0" borderId="7" xfId="5" applyNumberFormat="1" applyFont="1" applyFill="1" applyBorder="1" applyAlignment="1" applyProtection="1">
      <alignment horizontal="center" vertical="top" wrapText="1"/>
    </xf>
    <xf numFmtId="0" fontId="1" fillId="0" borderId="8" xfId="5" applyNumberFormat="1" applyFont="1" applyBorder="1" applyProtection="1">
      <alignment horizontal="center" vertical="center" wrapText="1"/>
    </xf>
    <xf numFmtId="49" fontId="1" fillId="0" borderId="8" xfId="5" applyNumberFormat="1" applyFont="1" applyBorder="1" applyProtection="1">
      <alignment horizontal="center" vertical="center" wrapText="1"/>
    </xf>
    <xf numFmtId="3" fontId="1" fillId="0" borderId="8" xfId="5" applyNumberFormat="1" applyFont="1" applyFill="1" applyBorder="1" applyAlignment="1" applyProtection="1">
      <alignment horizontal="center" vertical="top" wrapText="1"/>
    </xf>
    <xf numFmtId="3" fontId="5" fillId="0" borderId="8" xfId="5" applyNumberFormat="1" applyFont="1" applyFill="1" applyBorder="1" applyAlignment="1" applyProtection="1">
      <alignment horizontal="center" vertical="top" wrapText="1"/>
    </xf>
    <xf numFmtId="4" fontId="1" fillId="0" borderId="4" xfId="4" applyNumberFormat="1" applyFont="1" applyFill="1" applyBorder="1" applyAlignment="1">
      <alignment horizontal="center" vertical="top"/>
    </xf>
    <xf numFmtId="4" fontId="5" fillId="0" borderId="4" xfId="4" applyNumberFormat="1" applyFont="1" applyFill="1" applyBorder="1" applyAlignment="1">
      <alignment horizontal="center" vertical="top"/>
    </xf>
    <xf numFmtId="4" fontId="6" fillId="0" borderId="4" xfId="4" applyNumberFormat="1" applyFont="1" applyFill="1" applyBorder="1" applyAlignment="1">
      <alignment horizontal="center" vertical="top"/>
    </xf>
    <xf numFmtId="4" fontId="3" fillId="0" borderId="2" xfId="8" applyNumberFormat="1" applyFill="1" applyProtection="1">
      <alignment horizontal="right" vertical="top" shrinkToFit="1"/>
    </xf>
    <xf numFmtId="0" fontId="1" fillId="0" borderId="1" xfId="2" applyFill="1" applyProtection="1"/>
    <xf numFmtId="0" fontId="0" fillId="0" borderId="0" xfId="0" applyFill="1" applyProtection="1">
      <protection locked="0"/>
    </xf>
    <xf numFmtId="49" fontId="1" fillId="0" borderId="2" xfId="7" applyNumberFormat="1" applyProtection="1">
      <alignment horizontal="center" vertical="top" shrinkToFit="1"/>
    </xf>
    <xf numFmtId="49" fontId="1" fillId="0" borderId="1" xfId="2" applyNumberFormat="1" applyProtection="1"/>
    <xf numFmtId="49" fontId="0" fillId="0" borderId="0" xfId="0" applyNumberFormat="1" applyProtection="1">
      <protection locked="0"/>
    </xf>
    <xf numFmtId="0" fontId="3" fillId="0" borderId="6" xfId="6" applyBorder="1" applyProtection="1">
      <alignment vertical="top" wrapText="1"/>
    </xf>
    <xf numFmtId="1" fontId="1" fillId="0" borderId="6" xfId="7" applyNumberFormat="1" applyBorder="1" applyProtection="1">
      <alignment horizontal="center" vertical="top" shrinkToFit="1"/>
    </xf>
    <xf numFmtId="49" fontId="1" fillId="0" borderId="6" xfId="7" applyNumberFormat="1" applyBorder="1" applyProtection="1">
      <alignment horizontal="center" vertical="top" shrinkToFit="1"/>
    </xf>
    <xf numFmtId="4" fontId="3" fillId="0" borderId="6" xfId="8" applyNumberFormat="1" applyFill="1" applyBorder="1" applyProtection="1">
      <alignment horizontal="right" vertical="top" shrinkToFit="1"/>
    </xf>
    <xf numFmtId="4" fontId="3" fillId="0" borderId="8" xfId="11" applyNumberFormat="1" applyFill="1" applyBorder="1" applyProtection="1">
      <alignment horizontal="right" vertical="top" shrinkToFit="1"/>
    </xf>
    <xf numFmtId="0" fontId="3" fillId="0" borderId="8" xfId="6" applyBorder="1" applyProtection="1">
      <alignment vertical="top" wrapText="1"/>
    </xf>
    <xf numFmtId="1" fontId="1" fillId="0" borderId="8" xfId="7" applyNumberFormat="1" applyBorder="1" applyProtection="1">
      <alignment horizontal="center" vertical="top" shrinkToFit="1"/>
    </xf>
    <xf numFmtId="49" fontId="1" fillId="0" borderId="8" xfId="7" applyNumberFormat="1" applyBorder="1" applyProtection="1">
      <alignment horizontal="center" vertical="top" shrinkToFit="1"/>
    </xf>
    <xf numFmtId="4" fontId="3" fillId="0" borderId="8" xfId="8" applyNumberFormat="1" applyFill="1" applyBorder="1" applyProtection="1">
      <alignment horizontal="right" vertical="top" shrinkToFit="1"/>
    </xf>
    <xf numFmtId="4" fontId="3" fillId="0" borderId="2" xfId="23" applyAlignment="1" applyProtection="1">
      <alignment vertical="top" wrapText="1"/>
    </xf>
    <xf numFmtId="0" fontId="1" fillId="0" borderId="1" xfId="1" applyNumberFormat="1" applyFont="1" applyProtection="1">
      <alignment wrapText="1"/>
    </xf>
    <xf numFmtId="0" fontId="1" fillId="0" borderId="1" xfId="1" applyFont="1">
      <alignment wrapText="1"/>
    </xf>
    <xf numFmtId="4" fontId="1" fillId="0" borderId="1" xfId="2" applyNumberFormat="1" applyFont="1" applyFill="1" applyAlignment="1" applyProtection="1">
      <alignment horizontal="center" vertical="top"/>
    </xf>
    <xf numFmtId="49" fontId="7" fillId="0" borderId="1" xfId="3" applyNumberFormat="1" applyFont="1" applyAlignment="1" applyProtection="1">
      <alignment horizontal="center" wrapText="1"/>
    </xf>
    <xf numFmtId="4" fontId="1" fillId="0" borderId="5" xfId="2" applyNumberFormat="1" applyFont="1" applyFill="1" applyBorder="1" applyAlignment="1" applyProtection="1">
      <alignment horizontal="center" vertical="top"/>
    </xf>
    <xf numFmtId="0" fontId="3" fillId="0" borderId="9" xfId="10" applyBorder="1" applyAlignment="1" applyProtection="1">
      <alignment horizontal="left"/>
    </xf>
    <xf numFmtId="0" fontId="3" fillId="0" borderId="10" xfId="10" applyBorder="1" applyAlignment="1">
      <alignment horizontal="left"/>
    </xf>
    <xf numFmtId="0" fontId="3" fillId="0" borderId="11" xfId="10" applyBorder="1" applyAlignment="1">
      <alignment horizontal="lef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5"/>
  <sheetViews>
    <sheetView showGridLines="0" tabSelected="1" zoomScaleNormal="100" zoomScaleSheetLayoutView="100" workbookViewId="0">
      <pane ySplit="6" topLeftCell="A484" activePane="bottomLeft" state="frozen"/>
      <selection pane="bottomLeft" activeCell="H340" sqref="H340"/>
    </sheetView>
  </sheetViews>
  <sheetFormatPr defaultRowHeight="15" outlineLevelRow="6" x14ac:dyDescent="0.25"/>
  <cols>
    <col min="1" max="1" width="40" style="1" customWidth="1"/>
    <col min="2" max="2" width="7.7109375" style="1" customWidth="1"/>
    <col min="3" max="4" width="7.7109375" style="29" customWidth="1"/>
    <col min="5" max="5" width="10.7109375" style="29" customWidth="1"/>
    <col min="6" max="6" width="7.7109375" style="1" customWidth="1"/>
    <col min="7" max="7" width="14.85546875" style="26" customWidth="1"/>
    <col min="8" max="8" width="13.28515625" style="26" customWidth="1"/>
    <col min="9" max="9" width="15" style="26" customWidth="1"/>
    <col min="10" max="10" width="14" style="26" customWidth="1"/>
    <col min="11" max="11" width="12.7109375" style="26" customWidth="1"/>
    <col min="12" max="12" width="14.42578125" style="26" customWidth="1"/>
    <col min="13" max="13" width="14.28515625" style="26" customWidth="1"/>
    <col min="14" max="14" width="13.5703125" style="26" customWidth="1"/>
    <col min="15" max="15" width="14.5703125" style="26" customWidth="1"/>
    <col min="16" max="16384" width="9.140625" style="1"/>
  </cols>
  <sheetData>
    <row r="1" spans="1:15" x14ac:dyDescent="0.25">
      <c r="A1" s="40"/>
      <c r="B1" s="41"/>
      <c r="C1" s="41"/>
      <c r="D1" s="41"/>
      <c r="E1" s="41"/>
      <c r="F1" s="41"/>
      <c r="G1" s="5"/>
      <c r="H1" s="6"/>
      <c r="I1" s="7"/>
      <c r="J1" s="5"/>
      <c r="K1" s="6"/>
      <c r="L1" s="5"/>
      <c r="M1" s="42" t="s">
        <v>264</v>
      </c>
      <c r="N1" s="42"/>
      <c r="O1" s="42"/>
    </row>
    <row r="2" spans="1:15" ht="6" customHeight="1" x14ac:dyDescent="0.25">
      <c r="A2" s="43" t="s">
        <v>291</v>
      </c>
      <c r="B2" s="43"/>
      <c r="C2" s="43"/>
      <c r="D2" s="43"/>
      <c r="E2" s="43"/>
      <c r="F2" s="43"/>
      <c r="G2" s="43"/>
      <c r="H2" s="43"/>
      <c r="I2" s="43"/>
      <c r="J2" s="43"/>
      <c r="K2" s="43"/>
      <c r="L2" s="43"/>
      <c r="M2" s="43"/>
      <c r="N2" s="43"/>
      <c r="O2" s="43"/>
    </row>
    <row r="3" spans="1:15" ht="15.75" customHeight="1" x14ac:dyDescent="0.25">
      <c r="A3" s="43"/>
      <c r="B3" s="43"/>
      <c r="C3" s="43"/>
      <c r="D3" s="43"/>
      <c r="E3" s="43"/>
      <c r="F3" s="43"/>
      <c r="G3" s="43"/>
      <c r="H3" s="43"/>
      <c r="I3" s="43"/>
      <c r="J3" s="43"/>
      <c r="K3" s="43"/>
      <c r="L3" s="43"/>
      <c r="M3" s="43"/>
      <c r="N3" s="43"/>
      <c r="O3" s="43"/>
    </row>
    <row r="4" spans="1:15" ht="15.75" customHeight="1" x14ac:dyDescent="0.25">
      <c r="A4" s="8"/>
      <c r="B4" s="9"/>
      <c r="C4" s="10"/>
      <c r="D4" s="10"/>
      <c r="E4" s="10"/>
      <c r="F4" s="9"/>
      <c r="G4" s="21"/>
      <c r="H4" s="22"/>
      <c r="I4" s="23"/>
      <c r="J4" s="21"/>
      <c r="K4" s="22"/>
      <c r="L4" s="21"/>
      <c r="M4" s="21"/>
      <c r="N4" s="44" t="s">
        <v>265</v>
      </c>
      <c r="O4" s="44"/>
    </row>
    <row r="5" spans="1:15" ht="59.25" customHeight="1" x14ac:dyDescent="0.25">
      <c r="A5" s="11" t="s">
        <v>266</v>
      </c>
      <c r="B5" s="11" t="s">
        <v>267</v>
      </c>
      <c r="C5" s="12" t="s">
        <v>268</v>
      </c>
      <c r="D5" s="12" t="s">
        <v>269</v>
      </c>
      <c r="E5" s="12" t="s">
        <v>270</v>
      </c>
      <c r="F5" s="11" t="s">
        <v>271</v>
      </c>
      <c r="G5" s="13" t="s">
        <v>272</v>
      </c>
      <c r="H5" s="14" t="s">
        <v>273</v>
      </c>
      <c r="I5" s="14" t="s">
        <v>274</v>
      </c>
      <c r="J5" s="13" t="s">
        <v>275</v>
      </c>
      <c r="K5" s="14" t="s">
        <v>276</v>
      </c>
      <c r="L5" s="13" t="s">
        <v>277</v>
      </c>
      <c r="M5" s="13" t="s">
        <v>292</v>
      </c>
      <c r="N5" s="15" t="s">
        <v>293</v>
      </c>
      <c r="O5" s="16" t="s">
        <v>294</v>
      </c>
    </row>
    <row r="6" spans="1:15" ht="16.5" customHeight="1" x14ac:dyDescent="0.25">
      <c r="A6" s="17">
        <v>1</v>
      </c>
      <c r="B6" s="17">
        <v>2</v>
      </c>
      <c r="C6" s="18">
        <v>3</v>
      </c>
      <c r="D6" s="18">
        <v>4</v>
      </c>
      <c r="E6" s="18">
        <v>5</v>
      </c>
      <c r="F6" s="17">
        <v>6</v>
      </c>
      <c r="G6" s="19">
        <v>7</v>
      </c>
      <c r="H6" s="20">
        <v>8</v>
      </c>
      <c r="I6" s="20">
        <v>9</v>
      </c>
      <c r="J6" s="19">
        <v>10</v>
      </c>
      <c r="K6" s="20">
        <v>11</v>
      </c>
      <c r="L6" s="19">
        <v>12</v>
      </c>
      <c r="M6" s="19">
        <v>13</v>
      </c>
      <c r="N6" s="20">
        <v>14</v>
      </c>
      <c r="O6" s="19">
        <v>15</v>
      </c>
    </row>
    <row r="7" spans="1:15" ht="25.5" x14ac:dyDescent="0.25">
      <c r="A7" s="3" t="s">
        <v>0</v>
      </c>
      <c r="B7" s="4" t="s">
        <v>1</v>
      </c>
      <c r="C7" s="27"/>
      <c r="D7" s="27"/>
      <c r="E7" s="27"/>
      <c r="F7" s="4"/>
      <c r="G7" s="24">
        <f>G8+G14+G104+G115</f>
        <v>620077185.3599999</v>
      </c>
      <c r="H7" s="24">
        <f>H8+H14+H104+H115</f>
        <v>-8266464.6900000004</v>
      </c>
      <c r="I7" s="24">
        <f>G7+H7</f>
        <v>611810720.66999984</v>
      </c>
      <c r="J7" s="24">
        <v>681409423.14999998</v>
      </c>
      <c r="K7" s="24">
        <f>K8+K14+K104+K115</f>
        <v>-24535714</v>
      </c>
      <c r="L7" s="24">
        <f>J7+K7</f>
        <v>656873709.14999998</v>
      </c>
      <c r="M7" s="24">
        <v>590308124.44000006</v>
      </c>
      <c r="N7" s="24">
        <f>N8+N14+N104+N115</f>
        <v>-25613221</v>
      </c>
      <c r="O7" s="24">
        <f>M7+N7</f>
        <v>564694903.44000006</v>
      </c>
    </row>
    <row r="8" spans="1:15" outlineLevel="1" x14ac:dyDescent="0.25">
      <c r="A8" s="3" t="s">
        <v>2</v>
      </c>
      <c r="B8" s="4" t="s">
        <v>1</v>
      </c>
      <c r="C8" s="27" t="s">
        <v>278</v>
      </c>
      <c r="D8" s="27"/>
      <c r="E8" s="27"/>
      <c r="F8" s="4"/>
      <c r="G8" s="24">
        <f t="shared" ref="G8:H12" si="0">G9</f>
        <v>132280</v>
      </c>
      <c r="H8" s="24">
        <f t="shared" si="0"/>
        <v>0</v>
      </c>
      <c r="I8" s="24">
        <f t="shared" ref="I8:I71" si="1">G8+H8</f>
        <v>132280</v>
      </c>
      <c r="J8" s="24">
        <v>0</v>
      </c>
      <c r="K8" s="24">
        <f>K9</f>
        <v>0</v>
      </c>
      <c r="L8" s="24">
        <f t="shared" ref="L8:L71" si="2">J8+K8</f>
        <v>0</v>
      </c>
      <c r="M8" s="24">
        <v>0</v>
      </c>
      <c r="N8" s="24">
        <f>N9</f>
        <v>0</v>
      </c>
      <c r="O8" s="24">
        <f t="shared" ref="O8:O71" si="3">M8+N8</f>
        <v>0</v>
      </c>
    </row>
    <row r="9" spans="1:15" outlineLevel="2" x14ac:dyDescent="0.25">
      <c r="A9" s="3" t="s">
        <v>3</v>
      </c>
      <c r="B9" s="4" t="s">
        <v>1</v>
      </c>
      <c r="C9" s="27" t="s">
        <v>278</v>
      </c>
      <c r="D9" s="27" t="s">
        <v>282</v>
      </c>
      <c r="E9" s="27"/>
      <c r="F9" s="4"/>
      <c r="G9" s="24">
        <f t="shared" si="0"/>
        <v>132280</v>
      </c>
      <c r="H9" s="24">
        <f t="shared" si="0"/>
        <v>0</v>
      </c>
      <c r="I9" s="24">
        <f t="shared" si="1"/>
        <v>132280</v>
      </c>
      <c r="J9" s="24">
        <v>0</v>
      </c>
      <c r="K9" s="24">
        <f>K10</f>
        <v>0</v>
      </c>
      <c r="L9" s="24">
        <f t="shared" si="2"/>
        <v>0</v>
      </c>
      <c r="M9" s="24">
        <v>0</v>
      </c>
      <c r="N9" s="24">
        <f>N10</f>
        <v>0</v>
      </c>
      <c r="O9" s="24">
        <f t="shared" si="3"/>
        <v>0</v>
      </c>
    </row>
    <row r="10" spans="1:15" ht="38.25" outlineLevel="3" x14ac:dyDescent="0.25">
      <c r="A10" s="3" t="s">
        <v>4</v>
      </c>
      <c r="B10" s="4" t="s">
        <v>1</v>
      </c>
      <c r="C10" s="27" t="s">
        <v>278</v>
      </c>
      <c r="D10" s="27" t="s">
        <v>282</v>
      </c>
      <c r="E10" s="27" t="s">
        <v>5</v>
      </c>
      <c r="F10" s="4"/>
      <c r="G10" s="24">
        <f t="shared" si="0"/>
        <v>132280</v>
      </c>
      <c r="H10" s="24">
        <f t="shared" si="0"/>
        <v>0</v>
      </c>
      <c r="I10" s="24">
        <f t="shared" si="1"/>
        <v>132280</v>
      </c>
      <c r="J10" s="24">
        <v>0</v>
      </c>
      <c r="K10" s="24">
        <f>K11</f>
        <v>0</v>
      </c>
      <c r="L10" s="24">
        <f t="shared" si="2"/>
        <v>0</v>
      </c>
      <c r="M10" s="24">
        <v>0</v>
      </c>
      <c r="N10" s="24">
        <f>N11</f>
        <v>0</v>
      </c>
      <c r="O10" s="24">
        <f t="shared" si="3"/>
        <v>0</v>
      </c>
    </row>
    <row r="11" spans="1:15" ht="38.25" outlineLevel="4" x14ac:dyDescent="0.25">
      <c r="A11" s="3" t="s">
        <v>6</v>
      </c>
      <c r="B11" s="4" t="s">
        <v>1</v>
      </c>
      <c r="C11" s="27" t="s">
        <v>278</v>
      </c>
      <c r="D11" s="27" t="s">
        <v>282</v>
      </c>
      <c r="E11" s="27" t="s">
        <v>5</v>
      </c>
      <c r="F11" s="4" t="s">
        <v>7</v>
      </c>
      <c r="G11" s="24">
        <f t="shared" si="0"/>
        <v>132280</v>
      </c>
      <c r="H11" s="24">
        <f t="shared" si="0"/>
        <v>0</v>
      </c>
      <c r="I11" s="24">
        <f t="shared" si="1"/>
        <v>132280</v>
      </c>
      <c r="J11" s="24">
        <v>0</v>
      </c>
      <c r="K11" s="24">
        <f>K12</f>
        <v>0</v>
      </c>
      <c r="L11" s="24">
        <f t="shared" si="2"/>
        <v>0</v>
      </c>
      <c r="M11" s="24">
        <v>0</v>
      </c>
      <c r="N11" s="24">
        <f>N12</f>
        <v>0</v>
      </c>
      <c r="O11" s="24">
        <f t="shared" si="3"/>
        <v>0</v>
      </c>
    </row>
    <row r="12" spans="1:15" ht="25.5" outlineLevel="5" x14ac:dyDescent="0.25">
      <c r="A12" s="3" t="s">
        <v>8</v>
      </c>
      <c r="B12" s="4" t="s">
        <v>1</v>
      </c>
      <c r="C12" s="27" t="s">
        <v>278</v>
      </c>
      <c r="D12" s="27" t="s">
        <v>282</v>
      </c>
      <c r="E12" s="27" t="s">
        <v>5</v>
      </c>
      <c r="F12" s="4" t="s">
        <v>9</v>
      </c>
      <c r="G12" s="24">
        <f t="shared" si="0"/>
        <v>132280</v>
      </c>
      <c r="H12" s="24">
        <f t="shared" si="0"/>
        <v>0</v>
      </c>
      <c r="I12" s="24">
        <f t="shared" si="1"/>
        <v>132280</v>
      </c>
      <c r="J12" s="24">
        <v>0</v>
      </c>
      <c r="K12" s="24">
        <f>K13</f>
        <v>0</v>
      </c>
      <c r="L12" s="24">
        <f t="shared" si="2"/>
        <v>0</v>
      </c>
      <c r="M12" s="24">
        <v>0</v>
      </c>
      <c r="N12" s="24">
        <f>N13</f>
        <v>0</v>
      </c>
      <c r="O12" s="24">
        <f t="shared" si="3"/>
        <v>0</v>
      </c>
    </row>
    <row r="13" spans="1:15" ht="25.5" outlineLevel="6" x14ac:dyDescent="0.25">
      <c r="A13" s="3" t="s">
        <v>10</v>
      </c>
      <c r="B13" s="4" t="s">
        <v>1</v>
      </c>
      <c r="C13" s="27" t="s">
        <v>278</v>
      </c>
      <c r="D13" s="27" t="s">
        <v>282</v>
      </c>
      <c r="E13" s="27" t="s">
        <v>5</v>
      </c>
      <c r="F13" s="4" t="s">
        <v>11</v>
      </c>
      <c r="G13" s="24">
        <v>132280</v>
      </c>
      <c r="H13" s="24"/>
      <c r="I13" s="24">
        <f t="shared" si="1"/>
        <v>132280</v>
      </c>
      <c r="J13" s="24">
        <v>0</v>
      </c>
      <c r="K13" s="24"/>
      <c r="L13" s="24">
        <f t="shared" si="2"/>
        <v>0</v>
      </c>
      <c r="M13" s="24">
        <v>0</v>
      </c>
      <c r="N13" s="24"/>
      <c r="O13" s="24">
        <f t="shared" si="3"/>
        <v>0</v>
      </c>
    </row>
    <row r="14" spans="1:15" outlineLevel="1" x14ac:dyDescent="0.25">
      <c r="A14" s="3" t="s">
        <v>12</v>
      </c>
      <c r="B14" s="4" t="s">
        <v>1</v>
      </c>
      <c r="C14" s="27" t="s">
        <v>279</v>
      </c>
      <c r="D14" s="27"/>
      <c r="E14" s="27"/>
      <c r="F14" s="4"/>
      <c r="G14" s="24">
        <f>G15+G24+G61+G70</f>
        <v>593584888.05999994</v>
      </c>
      <c r="H14" s="24">
        <f>H15+H24+H61+H70</f>
        <v>-8628141</v>
      </c>
      <c r="I14" s="24">
        <f t="shared" si="1"/>
        <v>584956747.05999994</v>
      </c>
      <c r="J14" s="24">
        <v>661656874.14999998</v>
      </c>
      <c r="K14" s="24">
        <f>K15+K24+K61+K70</f>
        <v>-24535714</v>
      </c>
      <c r="L14" s="24">
        <f t="shared" si="2"/>
        <v>637121160.14999998</v>
      </c>
      <c r="M14" s="24">
        <v>569653559.44000006</v>
      </c>
      <c r="N14" s="24">
        <f>N15+N24+N61+N70</f>
        <v>-25613221</v>
      </c>
      <c r="O14" s="24">
        <f t="shared" si="3"/>
        <v>544040338.44000006</v>
      </c>
    </row>
    <row r="15" spans="1:15" outlineLevel="2" x14ac:dyDescent="0.25">
      <c r="A15" s="3" t="s">
        <v>13</v>
      </c>
      <c r="B15" s="4" t="s">
        <v>1</v>
      </c>
      <c r="C15" s="27" t="s">
        <v>279</v>
      </c>
      <c r="D15" s="27" t="s">
        <v>282</v>
      </c>
      <c r="E15" s="27"/>
      <c r="F15" s="4"/>
      <c r="G15" s="24">
        <f>G16+G20</f>
        <v>150483146</v>
      </c>
      <c r="H15" s="24">
        <f>H16+H20</f>
        <v>0</v>
      </c>
      <c r="I15" s="24">
        <f t="shared" si="1"/>
        <v>150483146</v>
      </c>
      <c r="J15" s="24">
        <v>146101058</v>
      </c>
      <c r="K15" s="24">
        <f>K16+K20</f>
        <v>0</v>
      </c>
      <c r="L15" s="24">
        <f t="shared" si="2"/>
        <v>146101058</v>
      </c>
      <c r="M15" s="24">
        <v>145814058</v>
      </c>
      <c r="N15" s="24">
        <f>N16+N20</f>
        <v>0</v>
      </c>
      <c r="O15" s="24">
        <f t="shared" si="3"/>
        <v>145814058</v>
      </c>
    </row>
    <row r="16" spans="1:15" ht="293.25" outlineLevel="3" x14ac:dyDescent="0.25">
      <c r="A16" s="3" t="s">
        <v>14</v>
      </c>
      <c r="B16" s="4" t="s">
        <v>1</v>
      </c>
      <c r="C16" s="27" t="s">
        <v>279</v>
      </c>
      <c r="D16" s="27" t="s">
        <v>282</v>
      </c>
      <c r="E16" s="27" t="s">
        <v>15</v>
      </c>
      <c r="F16" s="4"/>
      <c r="G16" s="24">
        <v>124170497</v>
      </c>
      <c r="H16" s="24">
        <f>H17</f>
        <v>0</v>
      </c>
      <c r="I16" s="24">
        <f t="shared" si="1"/>
        <v>124170497</v>
      </c>
      <c r="J16" s="24">
        <v>124170497</v>
      </c>
      <c r="K16" s="24">
        <f>K17</f>
        <v>0</v>
      </c>
      <c r="L16" s="24">
        <f t="shared" si="2"/>
        <v>124170497</v>
      </c>
      <c r="M16" s="24">
        <v>124170497</v>
      </c>
      <c r="N16" s="24">
        <f>N17</f>
        <v>0</v>
      </c>
      <c r="O16" s="24">
        <f t="shared" si="3"/>
        <v>124170497</v>
      </c>
    </row>
    <row r="17" spans="1:15" ht="38.25" outlineLevel="4" x14ac:dyDescent="0.25">
      <c r="A17" s="3" t="s">
        <v>6</v>
      </c>
      <c r="B17" s="4" t="s">
        <v>1</v>
      </c>
      <c r="C17" s="27" t="s">
        <v>279</v>
      </c>
      <c r="D17" s="27" t="s">
        <v>282</v>
      </c>
      <c r="E17" s="27" t="s">
        <v>15</v>
      </c>
      <c r="F17" s="4" t="s">
        <v>7</v>
      </c>
      <c r="G17" s="24">
        <v>124170497</v>
      </c>
      <c r="H17" s="24">
        <f>H18</f>
        <v>0</v>
      </c>
      <c r="I17" s="24">
        <f t="shared" si="1"/>
        <v>124170497</v>
      </c>
      <c r="J17" s="24">
        <v>124170497</v>
      </c>
      <c r="K17" s="24">
        <f>K18</f>
        <v>0</v>
      </c>
      <c r="L17" s="24">
        <f t="shared" si="2"/>
        <v>124170497</v>
      </c>
      <c r="M17" s="24">
        <v>124170497</v>
      </c>
      <c r="N17" s="24">
        <f>N18</f>
        <v>0</v>
      </c>
      <c r="O17" s="24">
        <f t="shared" si="3"/>
        <v>124170497</v>
      </c>
    </row>
    <row r="18" spans="1:15" ht="25.5" outlineLevel="5" x14ac:dyDescent="0.25">
      <c r="A18" s="3" t="s">
        <v>8</v>
      </c>
      <c r="B18" s="4" t="s">
        <v>1</v>
      </c>
      <c r="C18" s="27" t="s">
        <v>279</v>
      </c>
      <c r="D18" s="27" t="s">
        <v>282</v>
      </c>
      <c r="E18" s="27" t="s">
        <v>15</v>
      </c>
      <c r="F18" s="4" t="s">
        <v>9</v>
      </c>
      <c r="G18" s="24">
        <v>124170497</v>
      </c>
      <c r="H18" s="24">
        <f>H19</f>
        <v>0</v>
      </c>
      <c r="I18" s="24">
        <f t="shared" si="1"/>
        <v>124170497</v>
      </c>
      <c r="J18" s="24">
        <v>124170497</v>
      </c>
      <c r="K18" s="24">
        <f>K19</f>
        <v>0</v>
      </c>
      <c r="L18" s="24">
        <f t="shared" si="2"/>
        <v>124170497</v>
      </c>
      <c r="M18" s="24">
        <v>124170497</v>
      </c>
      <c r="N18" s="24">
        <f>N19</f>
        <v>0</v>
      </c>
      <c r="O18" s="24">
        <f t="shared" si="3"/>
        <v>124170497</v>
      </c>
    </row>
    <row r="19" spans="1:15" ht="76.5" outlineLevel="6" x14ac:dyDescent="0.25">
      <c r="A19" s="3" t="s">
        <v>16</v>
      </c>
      <c r="B19" s="4" t="s">
        <v>1</v>
      </c>
      <c r="C19" s="27" t="s">
        <v>279</v>
      </c>
      <c r="D19" s="27" t="s">
        <v>282</v>
      </c>
      <c r="E19" s="27" t="s">
        <v>15</v>
      </c>
      <c r="F19" s="4" t="s">
        <v>17</v>
      </c>
      <c r="G19" s="24">
        <v>124170497</v>
      </c>
      <c r="H19" s="24"/>
      <c r="I19" s="24">
        <f t="shared" si="1"/>
        <v>124170497</v>
      </c>
      <c r="J19" s="24">
        <v>124170497</v>
      </c>
      <c r="K19" s="24"/>
      <c r="L19" s="24">
        <f t="shared" si="2"/>
        <v>124170497</v>
      </c>
      <c r="M19" s="24">
        <v>124170497</v>
      </c>
      <c r="N19" s="24"/>
      <c r="O19" s="24">
        <f t="shared" si="3"/>
        <v>124170497</v>
      </c>
    </row>
    <row r="20" spans="1:15" ht="25.5" outlineLevel="3" x14ac:dyDescent="0.25">
      <c r="A20" s="3" t="s">
        <v>18</v>
      </c>
      <c r="B20" s="4" t="s">
        <v>1</v>
      </c>
      <c r="C20" s="27" t="s">
        <v>279</v>
      </c>
      <c r="D20" s="27" t="s">
        <v>282</v>
      </c>
      <c r="E20" s="27" t="s">
        <v>19</v>
      </c>
      <c r="F20" s="4"/>
      <c r="G20" s="24">
        <f t="shared" ref="G20:H22" si="4">G21</f>
        <v>26312649</v>
      </c>
      <c r="H20" s="24">
        <f t="shared" si="4"/>
        <v>0</v>
      </c>
      <c r="I20" s="24">
        <f t="shared" si="1"/>
        <v>26312649</v>
      </c>
      <c r="J20" s="24">
        <v>21930561</v>
      </c>
      <c r="K20" s="24">
        <f>K21</f>
        <v>0</v>
      </c>
      <c r="L20" s="24">
        <f t="shared" si="2"/>
        <v>21930561</v>
      </c>
      <c r="M20" s="24">
        <v>21643561</v>
      </c>
      <c r="N20" s="24">
        <f>N21</f>
        <v>0</v>
      </c>
      <c r="O20" s="24">
        <f t="shared" si="3"/>
        <v>21643561</v>
      </c>
    </row>
    <row r="21" spans="1:15" ht="38.25" outlineLevel="4" x14ac:dyDescent="0.25">
      <c r="A21" s="3" t="s">
        <v>6</v>
      </c>
      <c r="B21" s="4" t="s">
        <v>1</v>
      </c>
      <c r="C21" s="27" t="s">
        <v>279</v>
      </c>
      <c r="D21" s="27" t="s">
        <v>282</v>
      </c>
      <c r="E21" s="27" t="s">
        <v>19</v>
      </c>
      <c r="F21" s="4" t="s">
        <v>7</v>
      </c>
      <c r="G21" s="24">
        <f t="shared" si="4"/>
        <v>26312649</v>
      </c>
      <c r="H21" s="24">
        <f t="shared" si="4"/>
        <v>0</v>
      </c>
      <c r="I21" s="24">
        <f t="shared" si="1"/>
        <v>26312649</v>
      </c>
      <c r="J21" s="24">
        <v>21930561</v>
      </c>
      <c r="K21" s="24">
        <f>K22</f>
        <v>0</v>
      </c>
      <c r="L21" s="24">
        <f t="shared" si="2"/>
        <v>21930561</v>
      </c>
      <c r="M21" s="24">
        <v>21643561</v>
      </c>
      <c r="N21" s="24">
        <f>N22</f>
        <v>0</v>
      </c>
      <c r="O21" s="24">
        <f t="shared" si="3"/>
        <v>21643561</v>
      </c>
    </row>
    <row r="22" spans="1:15" ht="25.5" outlineLevel="5" x14ac:dyDescent="0.25">
      <c r="A22" s="3" t="s">
        <v>8</v>
      </c>
      <c r="B22" s="4" t="s">
        <v>1</v>
      </c>
      <c r="C22" s="27" t="s">
        <v>279</v>
      </c>
      <c r="D22" s="27" t="s">
        <v>282</v>
      </c>
      <c r="E22" s="27" t="s">
        <v>19</v>
      </c>
      <c r="F22" s="4" t="s">
        <v>9</v>
      </c>
      <c r="G22" s="24">
        <f t="shared" si="4"/>
        <v>26312649</v>
      </c>
      <c r="H22" s="24">
        <f t="shared" si="4"/>
        <v>0</v>
      </c>
      <c r="I22" s="24">
        <f t="shared" si="1"/>
        <v>26312649</v>
      </c>
      <c r="J22" s="24">
        <v>21930561</v>
      </c>
      <c r="K22" s="24">
        <f>K23</f>
        <v>0</v>
      </c>
      <c r="L22" s="24">
        <f t="shared" si="2"/>
        <v>21930561</v>
      </c>
      <c r="M22" s="24">
        <v>21643561</v>
      </c>
      <c r="N22" s="24">
        <f>N23</f>
        <v>0</v>
      </c>
      <c r="O22" s="24">
        <f t="shared" si="3"/>
        <v>21643561</v>
      </c>
    </row>
    <row r="23" spans="1:15" ht="76.5" outlineLevel="6" x14ac:dyDescent="0.25">
      <c r="A23" s="3" t="s">
        <v>16</v>
      </c>
      <c r="B23" s="4" t="s">
        <v>1</v>
      </c>
      <c r="C23" s="27" t="s">
        <v>279</v>
      </c>
      <c r="D23" s="27" t="s">
        <v>282</v>
      </c>
      <c r="E23" s="27" t="s">
        <v>19</v>
      </c>
      <c r="F23" s="4" t="s">
        <v>17</v>
      </c>
      <c r="G23" s="24">
        <v>26312649</v>
      </c>
      <c r="H23" s="24"/>
      <c r="I23" s="24">
        <f t="shared" si="1"/>
        <v>26312649</v>
      </c>
      <c r="J23" s="24">
        <v>21930561</v>
      </c>
      <c r="K23" s="24"/>
      <c r="L23" s="24">
        <f t="shared" si="2"/>
        <v>21930561</v>
      </c>
      <c r="M23" s="24">
        <v>21643561</v>
      </c>
      <c r="N23" s="24"/>
      <c r="O23" s="24">
        <f t="shared" si="3"/>
        <v>21643561</v>
      </c>
    </row>
    <row r="24" spans="1:15" outlineLevel="2" x14ac:dyDescent="0.25">
      <c r="A24" s="3" t="s">
        <v>20</v>
      </c>
      <c r="B24" s="4" t="s">
        <v>1</v>
      </c>
      <c r="C24" s="27" t="s">
        <v>279</v>
      </c>
      <c r="D24" s="27" t="s">
        <v>289</v>
      </c>
      <c r="E24" s="27"/>
      <c r="F24" s="4"/>
      <c r="G24" s="24">
        <f>G25+G29+G33+G37+G41+G45+G49+G53+G57</f>
        <v>369905001.06</v>
      </c>
      <c r="H24" s="24">
        <f>H25+H29+H33+H37+H41+H45+H49+H53+H57</f>
        <v>588659</v>
      </c>
      <c r="I24" s="24">
        <f t="shared" si="1"/>
        <v>370493660.06</v>
      </c>
      <c r="J24" s="24">
        <v>439200783.14999998</v>
      </c>
      <c r="K24" s="24">
        <f>K25+K29+K33+K37+K41+K45+K49+K53+K57</f>
        <v>0</v>
      </c>
      <c r="L24" s="24">
        <f t="shared" si="2"/>
        <v>439200783.14999998</v>
      </c>
      <c r="M24" s="24">
        <v>344354639.44</v>
      </c>
      <c r="N24" s="24">
        <f>N25+N29+N33+N37+N41+N45+N49+N53+N57</f>
        <v>0</v>
      </c>
      <c r="O24" s="24">
        <f t="shared" si="3"/>
        <v>344354639.44</v>
      </c>
    </row>
    <row r="25" spans="1:15" ht="38.25" outlineLevel="3" x14ac:dyDescent="0.25">
      <c r="A25" s="3" t="s">
        <v>21</v>
      </c>
      <c r="B25" s="4" t="s">
        <v>1</v>
      </c>
      <c r="C25" s="27" t="s">
        <v>279</v>
      </c>
      <c r="D25" s="27" t="s">
        <v>289</v>
      </c>
      <c r="E25" s="27" t="s">
        <v>22</v>
      </c>
      <c r="F25" s="4"/>
      <c r="G25" s="24">
        <f t="shared" ref="G25:H27" si="5">G26</f>
        <v>15927120.67</v>
      </c>
      <c r="H25" s="24">
        <f t="shared" si="5"/>
        <v>0</v>
      </c>
      <c r="I25" s="24">
        <f t="shared" si="1"/>
        <v>15927120.67</v>
      </c>
      <c r="J25" s="24">
        <v>97109699.140000001</v>
      </c>
      <c r="K25" s="24">
        <f>K26</f>
        <v>0</v>
      </c>
      <c r="L25" s="24">
        <f t="shared" si="2"/>
        <v>97109699.140000001</v>
      </c>
      <c r="M25" s="24">
        <v>0</v>
      </c>
      <c r="N25" s="24">
        <f>N26</f>
        <v>0</v>
      </c>
      <c r="O25" s="24">
        <f t="shared" si="3"/>
        <v>0</v>
      </c>
    </row>
    <row r="26" spans="1:15" ht="38.25" outlineLevel="4" x14ac:dyDescent="0.25">
      <c r="A26" s="3" t="s">
        <v>6</v>
      </c>
      <c r="B26" s="4" t="s">
        <v>1</v>
      </c>
      <c r="C26" s="27" t="s">
        <v>279</v>
      </c>
      <c r="D26" s="27" t="s">
        <v>289</v>
      </c>
      <c r="E26" s="27" t="s">
        <v>22</v>
      </c>
      <c r="F26" s="4" t="s">
        <v>7</v>
      </c>
      <c r="G26" s="24">
        <f t="shared" si="5"/>
        <v>15927120.67</v>
      </c>
      <c r="H26" s="24">
        <f t="shared" si="5"/>
        <v>0</v>
      </c>
      <c r="I26" s="24">
        <f t="shared" si="1"/>
        <v>15927120.67</v>
      </c>
      <c r="J26" s="24">
        <v>97109699.140000001</v>
      </c>
      <c r="K26" s="24">
        <f>K27</f>
        <v>0</v>
      </c>
      <c r="L26" s="24">
        <f t="shared" si="2"/>
        <v>97109699.140000001</v>
      </c>
      <c r="M26" s="24">
        <v>0</v>
      </c>
      <c r="N26" s="24">
        <f>N27</f>
        <v>0</v>
      </c>
      <c r="O26" s="24">
        <f t="shared" si="3"/>
        <v>0</v>
      </c>
    </row>
    <row r="27" spans="1:15" ht="25.5" outlineLevel="5" x14ac:dyDescent="0.25">
      <c r="A27" s="3" t="s">
        <v>8</v>
      </c>
      <c r="B27" s="4" t="s">
        <v>1</v>
      </c>
      <c r="C27" s="27" t="s">
        <v>279</v>
      </c>
      <c r="D27" s="27" t="s">
        <v>289</v>
      </c>
      <c r="E27" s="27" t="s">
        <v>22</v>
      </c>
      <c r="F27" s="4" t="s">
        <v>9</v>
      </c>
      <c r="G27" s="24">
        <f t="shared" si="5"/>
        <v>15927120.67</v>
      </c>
      <c r="H27" s="24">
        <f t="shared" si="5"/>
        <v>0</v>
      </c>
      <c r="I27" s="24">
        <f t="shared" si="1"/>
        <v>15927120.67</v>
      </c>
      <c r="J27" s="24">
        <v>97109699.140000001</v>
      </c>
      <c r="K27" s="24">
        <f>K28</f>
        <v>0</v>
      </c>
      <c r="L27" s="24">
        <f t="shared" si="2"/>
        <v>97109699.140000001</v>
      </c>
      <c r="M27" s="24">
        <v>0</v>
      </c>
      <c r="N27" s="24">
        <f>N28</f>
        <v>0</v>
      </c>
      <c r="O27" s="24">
        <f t="shared" si="3"/>
        <v>0</v>
      </c>
    </row>
    <row r="28" spans="1:15" ht="25.5" outlineLevel="6" x14ac:dyDescent="0.25">
      <c r="A28" s="3" t="s">
        <v>10</v>
      </c>
      <c r="B28" s="4" t="s">
        <v>1</v>
      </c>
      <c r="C28" s="27" t="s">
        <v>279</v>
      </c>
      <c r="D28" s="27" t="s">
        <v>289</v>
      </c>
      <c r="E28" s="27" t="s">
        <v>22</v>
      </c>
      <c r="F28" s="4" t="s">
        <v>11</v>
      </c>
      <c r="G28" s="24">
        <v>15927120.67</v>
      </c>
      <c r="H28" s="24"/>
      <c r="I28" s="24">
        <f t="shared" si="1"/>
        <v>15927120.67</v>
      </c>
      <c r="J28" s="24">
        <v>97109699.140000001</v>
      </c>
      <c r="K28" s="24"/>
      <c r="L28" s="24">
        <f t="shared" si="2"/>
        <v>97109699.140000001</v>
      </c>
      <c r="M28" s="24">
        <v>0</v>
      </c>
      <c r="N28" s="24"/>
      <c r="O28" s="24">
        <f t="shared" si="3"/>
        <v>0</v>
      </c>
    </row>
    <row r="29" spans="1:15" ht="191.25" outlineLevel="3" x14ac:dyDescent="0.25">
      <c r="A29" s="3" t="s">
        <v>23</v>
      </c>
      <c r="B29" s="4" t="s">
        <v>1</v>
      </c>
      <c r="C29" s="27" t="s">
        <v>279</v>
      </c>
      <c r="D29" s="27" t="s">
        <v>289</v>
      </c>
      <c r="E29" s="27" t="s">
        <v>24</v>
      </c>
      <c r="F29" s="4"/>
      <c r="G29" s="24">
        <v>1354080</v>
      </c>
      <c r="H29" s="24">
        <f>H30</f>
        <v>0</v>
      </c>
      <c r="I29" s="24">
        <f t="shared" si="1"/>
        <v>1354080</v>
      </c>
      <c r="J29" s="24">
        <v>1406160</v>
      </c>
      <c r="K29" s="24">
        <f>K30</f>
        <v>0</v>
      </c>
      <c r="L29" s="24">
        <f t="shared" si="2"/>
        <v>1406160</v>
      </c>
      <c r="M29" s="24">
        <v>1406160</v>
      </c>
      <c r="N29" s="24">
        <f>N30</f>
        <v>0</v>
      </c>
      <c r="O29" s="24">
        <f t="shared" si="3"/>
        <v>1406160</v>
      </c>
    </row>
    <row r="30" spans="1:15" ht="38.25" outlineLevel="4" x14ac:dyDescent="0.25">
      <c r="A30" s="3" t="s">
        <v>6</v>
      </c>
      <c r="B30" s="4" t="s">
        <v>1</v>
      </c>
      <c r="C30" s="27" t="s">
        <v>279</v>
      </c>
      <c r="D30" s="27" t="s">
        <v>289</v>
      </c>
      <c r="E30" s="27" t="s">
        <v>24</v>
      </c>
      <c r="F30" s="4" t="s">
        <v>7</v>
      </c>
      <c r="G30" s="24">
        <v>1354080</v>
      </c>
      <c r="H30" s="24">
        <f>H31</f>
        <v>0</v>
      </c>
      <c r="I30" s="24">
        <f t="shared" si="1"/>
        <v>1354080</v>
      </c>
      <c r="J30" s="24">
        <v>1406160</v>
      </c>
      <c r="K30" s="24">
        <f>K31</f>
        <v>0</v>
      </c>
      <c r="L30" s="24">
        <f t="shared" si="2"/>
        <v>1406160</v>
      </c>
      <c r="M30" s="24">
        <v>1406160</v>
      </c>
      <c r="N30" s="24">
        <f>N31</f>
        <v>0</v>
      </c>
      <c r="O30" s="24">
        <f t="shared" si="3"/>
        <v>1406160</v>
      </c>
    </row>
    <row r="31" spans="1:15" ht="25.5" outlineLevel="5" x14ac:dyDescent="0.25">
      <c r="A31" s="3" t="s">
        <v>8</v>
      </c>
      <c r="B31" s="4" t="s">
        <v>1</v>
      </c>
      <c r="C31" s="27" t="s">
        <v>279</v>
      </c>
      <c r="D31" s="27" t="s">
        <v>289</v>
      </c>
      <c r="E31" s="27" t="s">
        <v>24</v>
      </c>
      <c r="F31" s="4" t="s">
        <v>9</v>
      </c>
      <c r="G31" s="24">
        <v>1354080</v>
      </c>
      <c r="H31" s="24">
        <f>H32</f>
        <v>0</v>
      </c>
      <c r="I31" s="24">
        <f t="shared" si="1"/>
        <v>1354080</v>
      </c>
      <c r="J31" s="24">
        <v>1406160</v>
      </c>
      <c r="K31" s="24">
        <f>K32</f>
        <v>0</v>
      </c>
      <c r="L31" s="24">
        <f t="shared" si="2"/>
        <v>1406160</v>
      </c>
      <c r="M31" s="24">
        <v>1406160</v>
      </c>
      <c r="N31" s="24">
        <f>N32</f>
        <v>0</v>
      </c>
      <c r="O31" s="24">
        <f t="shared" si="3"/>
        <v>1406160</v>
      </c>
    </row>
    <row r="32" spans="1:15" ht="25.5" outlineLevel="6" x14ac:dyDescent="0.25">
      <c r="A32" s="3" t="s">
        <v>10</v>
      </c>
      <c r="B32" s="4" t="s">
        <v>1</v>
      </c>
      <c r="C32" s="27" t="s">
        <v>279</v>
      </c>
      <c r="D32" s="27" t="s">
        <v>289</v>
      </c>
      <c r="E32" s="27" t="s">
        <v>24</v>
      </c>
      <c r="F32" s="4" t="s">
        <v>11</v>
      </c>
      <c r="G32" s="24">
        <v>1354080</v>
      </c>
      <c r="H32" s="24"/>
      <c r="I32" s="24">
        <f t="shared" si="1"/>
        <v>1354080</v>
      </c>
      <c r="J32" s="24">
        <v>1406160</v>
      </c>
      <c r="K32" s="24"/>
      <c r="L32" s="24">
        <f t="shared" si="2"/>
        <v>1406160</v>
      </c>
      <c r="M32" s="24">
        <v>1406160</v>
      </c>
      <c r="N32" s="24"/>
      <c r="O32" s="24">
        <f t="shared" si="3"/>
        <v>1406160</v>
      </c>
    </row>
    <row r="33" spans="1:15" ht="76.5" outlineLevel="3" x14ac:dyDescent="0.25">
      <c r="A33" s="3" t="s">
        <v>25</v>
      </c>
      <c r="B33" s="4" t="s">
        <v>1</v>
      </c>
      <c r="C33" s="27" t="s">
        <v>279</v>
      </c>
      <c r="D33" s="27" t="s">
        <v>289</v>
      </c>
      <c r="E33" s="27" t="s">
        <v>26</v>
      </c>
      <c r="F33" s="4"/>
      <c r="G33" s="24">
        <v>2590326.4</v>
      </c>
      <c r="H33" s="24">
        <f>H34</f>
        <v>0</v>
      </c>
      <c r="I33" s="24">
        <f t="shared" si="1"/>
        <v>2590326.4</v>
      </c>
      <c r="J33" s="24">
        <v>2862777.71</v>
      </c>
      <c r="K33" s="24">
        <f>K34</f>
        <v>0</v>
      </c>
      <c r="L33" s="24">
        <f t="shared" si="2"/>
        <v>2862777.71</v>
      </c>
      <c r="M33" s="24">
        <v>2862777.71</v>
      </c>
      <c r="N33" s="24">
        <f>N34</f>
        <v>0</v>
      </c>
      <c r="O33" s="24">
        <f t="shared" si="3"/>
        <v>2862777.71</v>
      </c>
    </row>
    <row r="34" spans="1:15" ht="38.25" outlineLevel="4" x14ac:dyDescent="0.25">
      <c r="A34" s="3" t="s">
        <v>6</v>
      </c>
      <c r="B34" s="4" t="s">
        <v>1</v>
      </c>
      <c r="C34" s="27" t="s">
        <v>279</v>
      </c>
      <c r="D34" s="27" t="s">
        <v>289</v>
      </c>
      <c r="E34" s="27" t="s">
        <v>26</v>
      </c>
      <c r="F34" s="4" t="s">
        <v>7</v>
      </c>
      <c r="G34" s="24">
        <v>2590326.4</v>
      </c>
      <c r="H34" s="24">
        <f>H35</f>
        <v>0</v>
      </c>
      <c r="I34" s="24">
        <f t="shared" si="1"/>
        <v>2590326.4</v>
      </c>
      <c r="J34" s="24">
        <v>2862777.71</v>
      </c>
      <c r="K34" s="24">
        <f>K35</f>
        <v>0</v>
      </c>
      <c r="L34" s="24">
        <f t="shared" si="2"/>
        <v>2862777.71</v>
      </c>
      <c r="M34" s="24">
        <v>2862777.71</v>
      </c>
      <c r="N34" s="24">
        <f>N35</f>
        <v>0</v>
      </c>
      <c r="O34" s="24">
        <f t="shared" si="3"/>
        <v>2862777.71</v>
      </c>
    </row>
    <row r="35" spans="1:15" ht="25.5" outlineLevel="5" x14ac:dyDescent="0.25">
      <c r="A35" s="3" t="s">
        <v>8</v>
      </c>
      <c r="B35" s="4" t="s">
        <v>1</v>
      </c>
      <c r="C35" s="27" t="s">
        <v>279</v>
      </c>
      <c r="D35" s="27" t="s">
        <v>289</v>
      </c>
      <c r="E35" s="27" t="s">
        <v>26</v>
      </c>
      <c r="F35" s="4" t="s">
        <v>9</v>
      </c>
      <c r="G35" s="24">
        <v>2590326.4</v>
      </c>
      <c r="H35" s="24">
        <f>H36</f>
        <v>0</v>
      </c>
      <c r="I35" s="24">
        <f t="shared" si="1"/>
        <v>2590326.4</v>
      </c>
      <c r="J35" s="24">
        <v>2862777.71</v>
      </c>
      <c r="K35" s="24">
        <f>K36</f>
        <v>0</v>
      </c>
      <c r="L35" s="24">
        <f t="shared" si="2"/>
        <v>2862777.71</v>
      </c>
      <c r="M35" s="24">
        <v>2862777.71</v>
      </c>
      <c r="N35" s="24">
        <f>N36</f>
        <v>0</v>
      </c>
      <c r="O35" s="24">
        <f t="shared" si="3"/>
        <v>2862777.71</v>
      </c>
    </row>
    <row r="36" spans="1:15" ht="25.5" outlineLevel="6" x14ac:dyDescent="0.25">
      <c r="A36" s="3" t="s">
        <v>10</v>
      </c>
      <c r="B36" s="4" t="s">
        <v>1</v>
      </c>
      <c r="C36" s="27" t="s">
        <v>279</v>
      </c>
      <c r="D36" s="27" t="s">
        <v>289</v>
      </c>
      <c r="E36" s="27" t="s">
        <v>26</v>
      </c>
      <c r="F36" s="4" t="s">
        <v>11</v>
      </c>
      <c r="G36" s="24">
        <v>2590326.4</v>
      </c>
      <c r="H36" s="24"/>
      <c r="I36" s="24">
        <f t="shared" si="1"/>
        <v>2590326.4</v>
      </c>
      <c r="J36" s="24">
        <v>2862777.71</v>
      </c>
      <c r="K36" s="24"/>
      <c r="L36" s="24">
        <f t="shared" si="2"/>
        <v>2862777.71</v>
      </c>
      <c r="M36" s="24">
        <v>2862777.71</v>
      </c>
      <c r="N36" s="24"/>
      <c r="O36" s="24">
        <f t="shared" si="3"/>
        <v>2862777.71</v>
      </c>
    </row>
    <row r="37" spans="1:15" ht="153" outlineLevel="3" x14ac:dyDescent="0.25">
      <c r="A37" s="3" t="s">
        <v>27</v>
      </c>
      <c r="B37" s="4" t="s">
        <v>1</v>
      </c>
      <c r="C37" s="27" t="s">
        <v>279</v>
      </c>
      <c r="D37" s="27" t="s">
        <v>289</v>
      </c>
      <c r="E37" s="27" t="s">
        <v>28</v>
      </c>
      <c r="F37" s="4"/>
      <c r="G37" s="24">
        <v>30154320</v>
      </c>
      <c r="H37" s="24">
        <f>H38</f>
        <v>0</v>
      </c>
      <c r="I37" s="24">
        <f t="shared" si="1"/>
        <v>30154320</v>
      </c>
      <c r="J37" s="24">
        <v>29529360</v>
      </c>
      <c r="K37" s="24">
        <f>K38</f>
        <v>0</v>
      </c>
      <c r="L37" s="24">
        <f t="shared" si="2"/>
        <v>29529360</v>
      </c>
      <c r="M37" s="24">
        <v>28591920</v>
      </c>
      <c r="N37" s="24">
        <f>N38</f>
        <v>0</v>
      </c>
      <c r="O37" s="24">
        <f t="shared" si="3"/>
        <v>28591920</v>
      </c>
    </row>
    <row r="38" spans="1:15" ht="38.25" outlineLevel="4" x14ac:dyDescent="0.25">
      <c r="A38" s="3" t="s">
        <v>6</v>
      </c>
      <c r="B38" s="4" t="s">
        <v>1</v>
      </c>
      <c r="C38" s="27" t="s">
        <v>279</v>
      </c>
      <c r="D38" s="27" t="s">
        <v>289</v>
      </c>
      <c r="E38" s="27" t="s">
        <v>28</v>
      </c>
      <c r="F38" s="4" t="s">
        <v>7</v>
      </c>
      <c r="G38" s="24">
        <v>30154320</v>
      </c>
      <c r="H38" s="24">
        <f>H39</f>
        <v>0</v>
      </c>
      <c r="I38" s="24">
        <f t="shared" si="1"/>
        <v>30154320</v>
      </c>
      <c r="J38" s="24">
        <v>29529360</v>
      </c>
      <c r="K38" s="24">
        <f>K39</f>
        <v>0</v>
      </c>
      <c r="L38" s="24">
        <f t="shared" si="2"/>
        <v>29529360</v>
      </c>
      <c r="M38" s="24">
        <v>28591920</v>
      </c>
      <c r="N38" s="24">
        <f>N39</f>
        <v>0</v>
      </c>
      <c r="O38" s="24">
        <f t="shared" si="3"/>
        <v>28591920</v>
      </c>
    </row>
    <row r="39" spans="1:15" ht="25.5" outlineLevel="5" x14ac:dyDescent="0.25">
      <c r="A39" s="3" t="s">
        <v>8</v>
      </c>
      <c r="B39" s="4" t="s">
        <v>1</v>
      </c>
      <c r="C39" s="27" t="s">
        <v>279</v>
      </c>
      <c r="D39" s="27" t="s">
        <v>289</v>
      </c>
      <c r="E39" s="27" t="s">
        <v>28</v>
      </c>
      <c r="F39" s="4" t="s">
        <v>9</v>
      </c>
      <c r="G39" s="24">
        <v>30154320</v>
      </c>
      <c r="H39" s="24">
        <f>H40</f>
        <v>0</v>
      </c>
      <c r="I39" s="24">
        <f t="shared" si="1"/>
        <v>30154320</v>
      </c>
      <c r="J39" s="24">
        <v>29529360</v>
      </c>
      <c r="K39" s="24">
        <f>K40</f>
        <v>0</v>
      </c>
      <c r="L39" s="24">
        <f t="shared" si="2"/>
        <v>29529360</v>
      </c>
      <c r="M39" s="24">
        <v>28591920</v>
      </c>
      <c r="N39" s="24">
        <f>N40</f>
        <v>0</v>
      </c>
      <c r="O39" s="24">
        <f t="shared" si="3"/>
        <v>28591920</v>
      </c>
    </row>
    <row r="40" spans="1:15" ht="25.5" outlineLevel="6" x14ac:dyDescent="0.25">
      <c r="A40" s="3" t="s">
        <v>10</v>
      </c>
      <c r="B40" s="4" t="s">
        <v>1</v>
      </c>
      <c r="C40" s="27" t="s">
        <v>279</v>
      </c>
      <c r="D40" s="27" t="s">
        <v>289</v>
      </c>
      <c r="E40" s="27" t="s">
        <v>28</v>
      </c>
      <c r="F40" s="4" t="s">
        <v>11</v>
      </c>
      <c r="G40" s="24">
        <v>30154320</v>
      </c>
      <c r="H40" s="24"/>
      <c r="I40" s="24">
        <f t="shared" si="1"/>
        <v>30154320</v>
      </c>
      <c r="J40" s="24">
        <v>29529360</v>
      </c>
      <c r="K40" s="24"/>
      <c r="L40" s="24">
        <f t="shared" si="2"/>
        <v>29529360</v>
      </c>
      <c r="M40" s="24">
        <v>28591920</v>
      </c>
      <c r="N40" s="24"/>
      <c r="O40" s="24">
        <f t="shared" si="3"/>
        <v>28591920</v>
      </c>
    </row>
    <row r="41" spans="1:15" ht="114.75" outlineLevel="3" x14ac:dyDescent="0.25">
      <c r="A41" s="3" t="s">
        <v>29</v>
      </c>
      <c r="B41" s="4" t="s">
        <v>1</v>
      </c>
      <c r="C41" s="27" t="s">
        <v>279</v>
      </c>
      <c r="D41" s="27" t="s">
        <v>289</v>
      </c>
      <c r="E41" s="27" t="s">
        <v>30</v>
      </c>
      <c r="F41" s="4"/>
      <c r="G41" s="24">
        <v>248730047</v>
      </c>
      <c r="H41" s="24">
        <f>H42</f>
        <v>0</v>
      </c>
      <c r="I41" s="24">
        <f t="shared" si="1"/>
        <v>248730047</v>
      </c>
      <c r="J41" s="24">
        <v>248730047</v>
      </c>
      <c r="K41" s="24">
        <f>K42</f>
        <v>0</v>
      </c>
      <c r="L41" s="24">
        <f t="shared" si="2"/>
        <v>248730047</v>
      </c>
      <c r="M41" s="24">
        <v>248730047</v>
      </c>
      <c r="N41" s="24">
        <f>N42</f>
        <v>0</v>
      </c>
      <c r="O41" s="24">
        <f t="shared" si="3"/>
        <v>248730047</v>
      </c>
    </row>
    <row r="42" spans="1:15" ht="38.25" outlineLevel="4" x14ac:dyDescent="0.25">
      <c r="A42" s="3" t="s">
        <v>6</v>
      </c>
      <c r="B42" s="4" t="s">
        <v>1</v>
      </c>
      <c r="C42" s="27" t="s">
        <v>279</v>
      </c>
      <c r="D42" s="27" t="s">
        <v>289</v>
      </c>
      <c r="E42" s="27" t="s">
        <v>30</v>
      </c>
      <c r="F42" s="4" t="s">
        <v>7</v>
      </c>
      <c r="G42" s="24">
        <v>248730047</v>
      </c>
      <c r="H42" s="24">
        <f>H43</f>
        <v>0</v>
      </c>
      <c r="I42" s="24">
        <f t="shared" si="1"/>
        <v>248730047</v>
      </c>
      <c r="J42" s="24">
        <v>248730047</v>
      </c>
      <c r="K42" s="24">
        <f>K43</f>
        <v>0</v>
      </c>
      <c r="L42" s="24">
        <f t="shared" si="2"/>
        <v>248730047</v>
      </c>
      <c r="M42" s="24">
        <v>248730047</v>
      </c>
      <c r="N42" s="24">
        <f>N43</f>
        <v>0</v>
      </c>
      <c r="O42" s="24">
        <f t="shared" si="3"/>
        <v>248730047</v>
      </c>
    </row>
    <row r="43" spans="1:15" ht="25.5" outlineLevel="5" x14ac:dyDescent="0.25">
      <c r="A43" s="3" t="s">
        <v>8</v>
      </c>
      <c r="B43" s="4" t="s">
        <v>1</v>
      </c>
      <c r="C43" s="27" t="s">
        <v>279</v>
      </c>
      <c r="D43" s="27" t="s">
        <v>289</v>
      </c>
      <c r="E43" s="27" t="s">
        <v>30</v>
      </c>
      <c r="F43" s="4" t="s">
        <v>9</v>
      </c>
      <c r="G43" s="24">
        <v>248730047</v>
      </c>
      <c r="H43" s="24">
        <f>H44</f>
        <v>0</v>
      </c>
      <c r="I43" s="24">
        <f t="shared" si="1"/>
        <v>248730047</v>
      </c>
      <c r="J43" s="24">
        <v>248730047</v>
      </c>
      <c r="K43" s="24">
        <f>K44</f>
        <v>0</v>
      </c>
      <c r="L43" s="24">
        <f t="shared" si="2"/>
        <v>248730047</v>
      </c>
      <c r="M43" s="24">
        <v>248730047</v>
      </c>
      <c r="N43" s="24">
        <f>N44</f>
        <v>0</v>
      </c>
      <c r="O43" s="24">
        <f t="shared" si="3"/>
        <v>248730047</v>
      </c>
    </row>
    <row r="44" spans="1:15" ht="76.5" outlineLevel="6" x14ac:dyDescent="0.25">
      <c r="A44" s="3" t="s">
        <v>16</v>
      </c>
      <c r="B44" s="4" t="s">
        <v>1</v>
      </c>
      <c r="C44" s="27" t="s">
        <v>279</v>
      </c>
      <c r="D44" s="27" t="s">
        <v>289</v>
      </c>
      <c r="E44" s="27" t="s">
        <v>30</v>
      </c>
      <c r="F44" s="4" t="s">
        <v>17</v>
      </c>
      <c r="G44" s="24">
        <v>248730047</v>
      </c>
      <c r="H44" s="24"/>
      <c r="I44" s="24">
        <f t="shared" si="1"/>
        <v>248730047</v>
      </c>
      <c r="J44" s="24">
        <v>248730047</v>
      </c>
      <c r="K44" s="24"/>
      <c r="L44" s="24">
        <f t="shared" si="2"/>
        <v>248730047</v>
      </c>
      <c r="M44" s="24">
        <v>248730047</v>
      </c>
      <c r="N44" s="24"/>
      <c r="O44" s="24">
        <f t="shared" si="3"/>
        <v>248730047</v>
      </c>
    </row>
    <row r="45" spans="1:15" ht="25.5" outlineLevel="3" x14ac:dyDescent="0.25">
      <c r="A45" s="3" t="s">
        <v>31</v>
      </c>
      <c r="B45" s="4" t="s">
        <v>1</v>
      </c>
      <c r="C45" s="27" t="s">
        <v>279</v>
      </c>
      <c r="D45" s="27" t="s">
        <v>289</v>
      </c>
      <c r="E45" s="27" t="s">
        <v>32</v>
      </c>
      <c r="F45" s="4"/>
      <c r="G45" s="24">
        <f t="shared" ref="G45:H47" si="6">G46</f>
        <v>45469268.310000002</v>
      </c>
      <c r="H45" s="24">
        <f t="shared" si="6"/>
        <v>630000</v>
      </c>
      <c r="I45" s="24">
        <f t="shared" si="1"/>
        <v>46099268.310000002</v>
      </c>
      <c r="J45" s="24">
        <v>34132259.840000004</v>
      </c>
      <c r="K45" s="24">
        <f>K46</f>
        <v>0</v>
      </c>
      <c r="L45" s="24">
        <f t="shared" si="2"/>
        <v>34132259.840000004</v>
      </c>
      <c r="M45" s="24">
        <v>37977014.920000002</v>
      </c>
      <c r="N45" s="24">
        <f>N46</f>
        <v>0</v>
      </c>
      <c r="O45" s="24">
        <f t="shared" si="3"/>
        <v>37977014.920000002</v>
      </c>
    </row>
    <row r="46" spans="1:15" ht="38.25" outlineLevel="4" x14ac:dyDescent="0.25">
      <c r="A46" s="3" t="s">
        <v>6</v>
      </c>
      <c r="B46" s="4" t="s">
        <v>1</v>
      </c>
      <c r="C46" s="27" t="s">
        <v>279</v>
      </c>
      <c r="D46" s="27" t="s">
        <v>289</v>
      </c>
      <c r="E46" s="27" t="s">
        <v>32</v>
      </c>
      <c r="F46" s="4" t="s">
        <v>7</v>
      </c>
      <c r="G46" s="24">
        <f t="shared" si="6"/>
        <v>45469268.310000002</v>
      </c>
      <c r="H46" s="24">
        <f t="shared" si="6"/>
        <v>630000</v>
      </c>
      <c r="I46" s="24">
        <f t="shared" si="1"/>
        <v>46099268.310000002</v>
      </c>
      <c r="J46" s="24">
        <v>34132259.840000004</v>
      </c>
      <c r="K46" s="24">
        <f>K47</f>
        <v>0</v>
      </c>
      <c r="L46" s="24">
        <f t="shared" si="2"/>
        <v>34132259.840000004</v>
      </c>
      <c r="M46" s="24">
        <v>37977014.920000002</v>
      </c>
      <c r="N46" s="24">
        <f>N47</f>
        <v>0</v>
      </c>
      <c r="O46" s="24">
        <f t="shared" si="3"/>
        <v>37977014.920000002</v>
      </c>
    </row>
    <row r="47" spans="1:15" ht="25.5" outlineLevel="5" x14ac:dyDescent="0.25">
      <c r="A47" s="3" t="s">
        <v>8</v>
      </c>
      <c r="B47" s="4" t="s">
        <v>1</v>
      </c>
      <c r="C47" s="27" t="s">
        <v>279</v>
      </c>
      <c r="D47" s="27" t="s">
        <v>289</v>
      </c>
      <c r="E47" s="27" t="s">
        <v>32</v>
      </c>
      <c r="F47" s="4" t="s">
        <v>9</v>
      </c>
      <c r="G47" s="24">
        <f t="shared" si="6"/>
        <v>45469268.310000002</v>
      </c>
      <c r="H47" s="24">
        <f t="shared" si="6"/>
        <v>630000</v>
      </c>
      <c r="I47" s="24">
        <f t="shared" si="1"/>
        <v>46099268.310000002</v>
      </c>
      <c r="J47" s="24">
        <v>34132259.840000004</v>
      </c>
      <c r="K47" s="24">
        <f>K48</f>
        <v>0</v>
      </c>
      <c r="L47" s="24">
        <f t="shared" si="2"/>
        <v>34132259.840000004</v>
      </c>
      <c r="M47" s="24">
        <v>37977014.920000002</v>
      </c>
      <c r="N47" s="24">
        <f>N48</f>
        <v>0</v>
      </c>
      <c r="O47" s="24">
        <f t="shared" si="3"/>
        <v>37977014.920000002</v>
      </c>
    </row>
    <row r="48" spans="1:15" ht="76.5" outlineLevel="6" x14ac:dyDescent="0.25">
      <c r="A48" s="3" t="s">
        <v>16</v>
      </c>
      <c r="B48" s="4" t="s">
        <v>1</v>
      </c>
      <c r="C48" s="27" t="s">
        <v>279</v>
      </c>
      <c r="D48" s="27" t="s">
        <v>289</v>
      </c>
      <c r="E48" s="27" t="s">
        <v>32</v>
      </c>
      <c r="F48" s="4" t="s">
        <v>17</v>
      </c>
      <c r="G48" s="24">
        <v>45469268.310000002</v>
      </c>
      <c r="H48" s="24">
        <v>630000</v>
      </c>
      <c r="I48" s="24">
        <f t="shared" si="1"/>
        <v>46099268.310000002</v>
      </c>
      <c r="J48" s="24">
        <v>34132259.840000004</v>
      </c>
      <c r="K48" s="24"/>
      <c r="L48" s="24">
        <f t="shared" si="2"/>
        <v>34132259.840000004</v>
      </c>
      <c r="M48" s="24">
        <v>37977014.920000002</v>
      </c>
      <c r="N48" s="24"/>
      <c r="O48" s="24">
        <f t="shared" si="3"/>
        <v>37977014.920000002</v>
      </c>
    </row>
    <row r="49" spans="1:15" ht="25.5" outlineLevel="3" x14ac:dyDescent="0.25">
      <c r="A49" s="3" t="s">
        <v>33</v>
      </c>
      <c r="B49" s="4" t="s">
        <v>1</v>
      </c>
      <c r="C49" s="27" t="s">
        <v>279</v>
      </c>
      <c r="D49" s="27" t="s">
        <v>289</v>
      </c>
      <c r="E49" s="27" t="s">
        <v>34</v>
      </c>
      <c r="F49" s="4"/>
      <c r="G49" s="24">
        <v>3837580</v>
      </c>
      <c r="H49" s="24">
        <f>H50</f>
        <v>-41341</v>
      </c>
      <c r="I49" s="24">
        <f t="shared" si="1"/>
        <v>3796239</v>
      </c>
      <c r="J49" s="24">
        <v>3837580</v>
      </c>
      <c r="K49" s="24">
        <f>K50</f>
        <v>0</v>
      </c>
      <c r="L49" s="24">
        <f t="shared" si="2"/>
        <v>3837580</v>
      </c>
      <c r="M49" s="24">
        <v>3837580</v>
      </c>
      <c r="N49" s="24">
        <f>N50</f>
        <v>0</v>
      </c>
      <c r="O49" s="24">
        <f t="shared" si="3"/>
        <v>3837580</v>
      </c>
    </row>
    <row r="50" spans="1:15" ht="38.25" outlineLevel="4" x14ac:dyDescent="0.25">
      <c r="A50" s="3" t="s">
        <v>6</v>
      </c>
      <c r="B50" s="4" t="s">
        <v>1</v>
      </c>
      <c r="C50" s="27" t="s">
        <v>279</v>
      </c>
      <c r="D50" s="27" t="s">
        <v>289</v>
      </c>
      <c r="E50" s="27" t="s">
        <v>34</v>
      </c>
      <c r="F50" s="4" t="s">
        <v>7</v>
      </c>
      <c r="G50" s="24">
        <v>3837580</v>
      </c>
      <c r="H50" s="24">
        <f>H51</f>
        <v>-41341</v>
      </c>
      <c r="I50" s="24">
        <f t="shared" si="1"/>
        <v>3796239</v>
      </c>
      <c r="J50" s="24">
        <v>3837580</v>
      </c>
      <c r="K50" s="24">
        <f>K51</f>
        <v>0</v>
      </c>
      <c r="L50" s="24">
        <f t="shared" si="2"/>
        <v>3837580</v>
      </c>
      <c r="M50" s="24">
        <v>3837580</v>
      </c>
      <c r="N50" s="24">
        <f>N51</f>
        <v>0</v>
      </c>
      <c r="O50" s="24">
        <f t="shared" si="3"/>
        <v>3837580</v>
      </c>
    </row>
    <row r="51" spans="1:15" ht="25.5" outlineLevel="5" x14ac:dyDescent="0.25">
      <c r="A51" s="3" t="s">
        <v>8</v>
      </c>
      <c r="B51" s="4" t="s">
        <v>1</v>
      </c>
      <c r="C51" s="27" t="s">
        <v>279</v>
      </c>
      <c r="D51" s="27" t="s">
        <v>289</v>
      </c>
      <c r="E51" s="27" t="s">
        <v>34</v>
      </c>
      <c r="F51" s="4" t="s">
        <v>9</v>
      </c>
      <c r="G51" s="24">
        <v>3837580</v>
      </c>
      <c r="H51" s="24">
        <f>H52</f>
        <v>-41341</v>
      </c>
      <c r="I51" s="24">
        <f t="shared" si="1"/>
        <v>3796239</v>
      </c>
      <c r="J51" s="24">
        <v>3837580</v>
      </c>
      <c r="K51" s="24">
        <f>K52</f>
        <v>0</v>
      </c>
      <c r="L51" s="24">
        <f t="shared" si="2"/>
        <v>3837580</v>
      </c>
      <c r="M51" s="24">
        <v>3837580</v>
      </c>
      <c r="N51" s="24">
        <f>N52</f>
        <v>0</v>
      </c>
      <c r="O51" s="24">
        <f t="shared" si="3"/>
        <v>3837580</v>
      </c>
    </row>
    <row r="52" spans="1:15" ht="25.5" outlineLevel="6" x14ac:dyDescent="0.25">
      <c r="A52" s="3" t="s">
        <v>10</v>
      </c>
      <c r="B52" s="4" t="s">
        <v>1</v>
      </c>
      <c r="C52" s="27" t="s">
        <v>279</v>
      </c>
      <c r="D52" s="27" t="s">
        <v>289</v>
      </c>
      <c r="E52" s="27" t="s">
        <v>34</v>
      </c>
      <c r="F52" s="4" t="s">
        <v>11</v>
      </c>
      <c r="G52" s="24">
        <v>3837580</v>
      </c>
      <c r="H52" s="24">
        <v>-41341</v>
      </c>
      <c r="I52" s="24">
        <f t="shared" si="1"/>
        <v>3796239</v>
      </c>
      <c r="J52" s="24">
        <v>3837580</v>
      </c>
      <c r="K52" s="24"/>
      <c r="L52" s="24">
        <f t="shared" si="2"/>
        <v>3837580</v>
      </c>
      <c r="M52" s="24">
        <v>3837580</v>
      </c>
      <c r="N52" s="24"/>
      <c r="O52" s="24">
        <f t="shared" si="3"/>
        <v>3837580</v>
      </c>
    </row>
    <row r="53" spans="1:15" ht="63.75" outlineLevel="3" x14ac:dyDescent="0.25">
      <c r="A53" s="3" t="s">
        <v>35</v>
      </c>
      <c r="B53" s="4" t="s">
        <v>1</v>
      </c>
      <c r="C53" s="27" t="s">
        <v>279</v>
      </c>
      <c r="D53" s="27" t="s">
        <v>289</v>
      </c>
      <c r="E53" s="27" t="s">
        <v>36</v>
      </c>
      <c r="F53" s="4"/>
      <c r="G53" s="24">
        <v>16046161.68</v>
      </c>
      <c r="H53" s="24">
        <f>H54</f>
        <v>0</v>
      </c>
      <c r="I53" s="24">
        <f t="shared" si="1"/>
        <v>16046161.68</v>
      </c>
      <c r="J53" s="24">
        <v>15564931.460000001</v>
      </c>
      <c r="K53" s="24">
        <f>K54</f>
        <v>0</v>
      </c>
      <c r="L53" s="24">
        <f t="shared" si="2"/>
        <v>15564931.460000001</v>
      </c>
      <c r="M53" s="24">
        <v>14680021.810000001</v>
      </c>
      <c r="N53" s="24">
        <f>N54</f>
        <v>0</v>
      </c>
      <c r="O53" s="24">
        <f t="shared" si="3"/>
        <v>14680021.810000001</v>
      </c>
    </row>
    <row r="54" spans="1:15" ht="38.25" outlineLevel="4" x14ac:dyDescent="0.25">
      <c r="A54" s="3" t="s">
        <v>6</v>
      </c>
      <c r="B54" s="4" t="s">
        <v>1</v>
      </c>
      <c r="C54" s="27" t="s">
        <v>279</v>
      </c>
      <c r="D54" s="27" t="s">
        <v>289</v>
      </c>
      <c r="E54" s="27" t="s">
        <v>36</v>
      </c>
      <c r="F54" s="4" t="s">
        <v>7</v>
      </c>
      <c r="G54" s="24">
        <v>16046161.68</v>
      </c>
      <c r="H54" s="24">
        <f>H55</f>
        <v>0</v>
      </c>
      <c r="I54" s="24">
        <f t="shared" si="1"/>
        <v>16046161.68</v>
      </c>
      <c r="J54" s="24">
        <v>15564931.460000001</v>
      </c>
      <c r="K54" s="24">
        <f>K55</f>
        <v>0</v>
      </c>
      <c r="L54" s="24">
        <f t="shared" si="2"/>
        <v>15564931.460000001</v>
      </c>
      <c r="M54" s="24">
        <v>14680021.810000001</v>
      </c>
      <c r="N54" s="24">
        <f>N55</f>
        <v>0</v>
      </c>
      <c r="O54" s="24">
        <f t="shared" si="3"/>
        <v>14680021.810000001</v>
      </c>
    </row>
    <row r="55" spans="1:15" ht="25.5" outlineLevel="5" x14ac:dyDescent="0.25">
      <c r="A55" s="3" t="s">
        <v>8</v>
      </c>
      <c r="B55" s="4" t="s">
        <v>1</v>
      </c>
      <c r="C55" s="27" t="s">
        <v>279</v>
      </c>
      <c r="D55" s="27" t="s">
        <v>289</v>
      </c>
      <c r="E55" s="27" t="s">
        <v>36</v>
      </c>
      <c r="F55" s="4" t="s">
        <v>9</v>
      </c>
      <c r="G55" s="24">
        <v>16046161.68</v>
      </c>
      <c r="H55" s="24">
        <f>H56</f>
        <v>0</v>
      </c>
      <c r="I55" s="24">
        <f t="shared" si="1"/>
        <v>16046161.68</v>
      </c>
      <c r="J55" s="24">
        <v>15564931.460000001</v>
      </c>
      <c r="K55" s="24">
        <f>K56</f>
        <v>0</v>
      </c>
      <c r="L55" s="24">
        <f t="shared" si="2"/>
        <v>15564931.460000001</v>
      </c>
      <c r="M55" s="24">
        <v>14680021.810000001</v>
      </c>
      <c r="N55" s="24">
        <f>N56</f>
        <v>0</v>
      </c>
      <c r="O55" s="24">
        <f t="shared" si="3"/>
        <v>14680021.810000001</v>
      </c>
    </row>
    <row r="56" spans="1:15" ht="25.5" outlineLevel="6" x14ac:dyDescent="0.25">
      <c r="A56" s="3" t="s">
        <v>10</v>
      </c>
      <c r="B56" s="4" t="s">
        <v>1</v>
      </c>
      <c r="C56" s="27" t="s">
        <v>279</v>
      </c>
      <c r="D56" s="27" t="s">
        <v>289</v>
      </c>
      <c r="E56" s="27" t="s">
        <v>36</v>
      </c>
      <c r="F56" s="4" t="s">
        <v>11</v>
      </c>
      <c r="G56" s="24">
        <v>16046161.68</v>
      </c>
      <c r="H56" s="24"/>
      <c r="I56" s="24">
        <f t="shared" si="1"/>
        <v>16046161.68</v>
      </c>
      <c r="J56" s="24">
        <v>15564931.460000001</v>
      </c>
      <c r="K56" s="24"/>
      <c r="L56" s="24">
        <f t="shared" si="2"/>
        <v>15564931.460000001</v>
      </c>
      <c r="M56" s="24">
        <v>14680021.810000001</v>
      </c>
      <c r="N56" s="24"/>
      <c r="O56" s="24">
        <f t="shared" si="3"/>
        <v>14680021.810000001</v>
      </c>
    </row>
    <row r="57" spans="1:15" ht="51" outlineLevel="3" x14ac:dyDescent="0.25">
      <c r="A57" s="3" t="s">
        <v>37</v>
      </c>
      <c r="B57" s="4" t="s">
        <v>1</v>
      </c>
      <c r="C57" s="27" t="s">
        <v>279</v>
      </c>
      <c r="D57" s="27" t="s">
        <v>289</v>
      </c>
      <c r="E57" s="27" t="s">
        <v>38</v>
      </c>
      <c r="F57" s="4"/>
      <c r="G57" s="24">
        <v>5796097</v>
      </c>
      <c r="H57" s="24">
        <f>H58</f>
        <v>0</v>
      </c>
      <c r="I57" s="24">
        <f t="shared" si="1"/>
        <v>5796097</v>
      </c>
      <c r="J57" s="24">
        <v>6027968</v>
      </c>
      <c r="K57" s="24">
        <f>K58</f>
        <v>0</v>
      </c>
      <c r="L57" s="24">
        <f t="shared" si="2"/>
        <v>6027968</v>
      </c>
      <c r="M57" s="24">
        <v>6269118</v>
      </c>
      <c r="N57" s="24">
        <f>N58</f>
        <v>0</v>
      </c>
      <c r="O57" s="24">
        <f t="shared" si="3"/>
        <v>6269118</v>
      </c>
    </row>
    <row r="58" spans="1:15" ht="38.25" outlineLevel="4" x14ac:dyDescent="0.25">
      <c r="A58" s="3" t="s">
        <v>6</v>
      </c>
      <c r="B58" s="4" t="s">
        <v>1</v>
      </c>
      <c r="C58" s="27" t="s">
        <v>279</v>
      </c>
      <c r="D58" s="27" t="s">
        <v>289</v>
      </c>
      <c r="E58" s="27" t="s">
        <v>38</v>
      </c>
      <c r="F58" s="4" t="s">
        <v>7</v>
      </c>
      <c r="G58" s="24">
        <v>5796097</v>
      </c>
      <c r="H58" s="24">
        <f>H59</f>
        <v>0</v>
      </c>
      <c r="I58" s="24">
        <f t="shared" si="1"/>
        <v>5796097</v>
      </c>
      <c r="J58" s="24">
        <v>6027968</v>
      </c>
      <c r="K58" s="24">
        <f>K59</f>
        <v>0</v>
      </c>
      <c r="L58" s="24">
        <f t="shared" si="2"/>
        <v>6027968</v>
      </c>
      <c r="M58" s="24">
        <v>6269118</v>
      </c>
      <c r="N58" s="24">
        <f>N59</f>
        <v>0</v>
      </c>
      <c r="O58" s="24">
        <f t="shared" si="3"/>
        <v>6269118</v>
      </c>
    </row>
    <row r="59" spans="1:15" ht="25.5" outlineLevel="5" x14ac:dyDescent="0.25">
      <c r="A59" s="3" t="s">
        <v>8</v>
      </c>
      <c r="B59" s="4" t="s">
        <v>1</v>
      </c>
      <c r="C59" s="27" t="s">
        <v>279</v>
      </c>
      <c r="D59" s="27" t="s">
        <v>289</v>
      </c>
      <c r="E59" s="27" t="s">
        <v>38</v>
      </c>
      <c r="F59" s="4" t="s">
        <v>9</v>
      </c>
      <c r="G59" s="24">
        <v>5796097</v>
      </c>
      <c r="H59" s="24">
        <f>H60</f>
        <v>0</v>
      </c>
      <c r="I59" s="24">
        <f t="shared" si="1"/>
        <v>5796097</v>
      </c>
      <c r="J59" s="24">
        <v>6027968</v>
      </c>
      <c r="K59" s="24">
        <f>K60</f>
        <v>0</v>
      </c>
      <c r="L59" s="24">
        <f t="shared" si="2"/>
        <v>6027968</v>
      </c>
      <c r="M59" s="24">
        <v>6269118</v>
      </c>
      <c r="N59" s="24">
        <f>N60</f>
        <v>0</v>
      </c>
      <c r="O59" s="24">
        <f t="shared" si="3"/>
        <v>6269118</v>
      </c>
    </row>
    <row r="60" spans="1:15" ht="25.5" outlineLevel="6" x14ac:dyDescent="0.25">
      <c r="A60" s="3" t="s">
        <v>10</v>
      </c>
      <c r="B60" s="4" t="s">
        <v>1</v>
      </c>
      <c r="C60" s="27" t="s">
        <v>279</v>
      </c>
      <c r="D60" s="27" t="s">
        <v>289</v>
      </c>
      <c r="E60" s="27" t="s">
        <v>38</v>
      </c>
      <c r="F60" s="4" t="s">
        <v>11</v>
      </c>
      <c r="G60" s="24">
        <v>5796097</v>
      </c>
      <c r="H60" s="24"/>
      <c r="I60" s="24">
        <f t="shared" si="1"/>
        <v>5796097</v>
      </c>
      <c r="J60" s="24">
        <v>6027968</v>
      </c>
      <c r="K60" s="24"/>
      <c r="L60" s="24">
        <f t="shared" si="2"/>
        <v>6027968</v>
      </c>
      <c r="M60" s="24">
        <v>6269118</v>
      </c>
      <c r="N60" s="24"/>
      <c r="O60" s="24">
        <f t="shared" si="3"/>
        <v>6269118</v>
      </c>
    </row>
    <row r="61" spans="1:15" ht="25.5" outlineLevel="2" x14ac:dyDescent="0.25">
      <c r="A61" s="3" t="s">
        <v>39</v>
      </c>
      <c r="B61" s="4" t="s">
        <v>1</v>
      </c>
      <c r="C61" s="27" t="s">
        <v>279</v>
      </c>
      <c r="D61" s="27" t="s">
        <v>284</v>
      </c>
      <c r="E61" s="27"/>
      <c r="F61" s="4"/>
      <c r="G61" s="24">
        <f>G62+G66</f>
        <v>44587790</v>
      </c>
      <c r="H61" s="24">
        <f>H62+H66</f>
        <v>-9258141</v>
      </c>
      <c r="I61" s="24">
        <f t="shared" si="1"/>
        <v>35329649</v>
      </c>
      <c r="J61" s="24">
        <v>48120749</v>
      </c>
      <c r="K61" s="24">
        <f>K62+K66</f>
        <v>-24535714</v>
      </c>
      <c r="L61" s="24">
        <f t="shared" si="2"/>
        <v>23585035</v>
      </c>
      <c r="M61" s="24">
        <v>50242255</v>
      </c>
      <c r="N61" s="24">
        <f>N62+N66</f>
        <v>-25613221</v>
      </c>
      <c r="O61" s="24">
        <f t="shared" si="3"/>
        <v>24629034</v>
      </c>
    </row>
    <row r="62" spans="1:15" ht="25.5" outlineLevel="3" x14ac:dyDescent="0.25">
      <c r="A62" s="3" t="s">
        <v>40</v>
      </c>
      <c r="B62" s="4" t="s">
        <v>1</v>
      </c>
      <c r="C62" s="27" t="s">
        <v>279</v>
      </c>
      <c r="D62" s="27" t="s">
        <v>284</v>
      </c>
      <c r="E62" s="27" t="s">
        <v>41</v>
      </c>
      <c r="F62" s="4"/>
      <c r="G62" s="24">
        <f t="shared" ref="G62:H64" si="7">G63</f>
        <v>42723222</v>
      </c>
      <c r="H62" s="24">
        <f t="shared" si="7"/>
        <v>-9258141</v>
      </c>
      <c r="I62" s="24">
        <f t="shared" si="1"/>
        <v>33465081</v>
      </c>
      <c r="J62" s="24">
        <v>48120749</v>
      </c>
      <c r="K62" s="24">
        <f>K63</f>
        <v>-24535714</v>
      </c>
      <c r="L62" s="24">
        <f t="shared" si="2"/>
        <v>23585035</v>
      </c>
      <c r="M62" s="24">
        <v>50242255</v>
      </c>
      <c r="N62" s="24">
        <f>N63</f>
        <v>-25613221</v>
      </c>
      <c r="O62" s="24">
        <f t="shared" si="3"/>
        <v>24629034</v>
      </c>
    </row>
    <row r="63" spans="1:15" ht="38.25" outlineLevel="4" x14ac:dyDescent="0.25">
      <c r="A63" s="3" t="s">
        <v>6</v>
      </c>
      <c r="B63" s="4" t="s">
        <v>1</v>
      </c>
      <c r="C63" s="27" t="s">
        <v>279</v>
      </c>
      <c r="D63" s="27" t="s">
        <v>284</v>
      </c>
      <c r="E63" s="27" t="s">
        <v>41</v>
      </c>
      <c r="F63" s="4" t="s">
        <v>7</v>
      </c>
      <c r="G63" s="24">
        <f t="shared" si="7"/>
        <v>42723222</v>
      </c>
      <c r="H63" s="24">
        <f t="shared" si="7"/>
        <v>-9258141</v>
      </c>
      <c r="I63" s="24">
        <f t="shared" si="1"/>
        <v>33465081</v>
      </c>
      <c r="J63" s="24">
        <v>48120749</v>
      </c>
      <c r="K63" s="24">
        <f>K64</f>
        <v>-24535714</v>
      </c>
      <c r="L63" s="24">
        <f t="shared" si="2"/>
        <v>23585035</v>
      </c>
      <c r="M63" s="24">
        <v>50242255</v>
      </c>
      <c r="N63" s="24">
        <f>N64</f>
        <v>-25613221</v>
      </c>
      <c r="O63" s="24">
        <f t="shared" si="3"/>
        <v>24629034</v>
      </c>
    </row>
    <row r="64" spans="1:15" ht="25.5" outlineLevel="5" x14ac:dyDescent="0.25">
      <c r="A64" s="3" t="s">
        <v>8</v>
      </c>
      <c r="B64" s="4" t="s">
        <v>1</v>
      </c>
      <c r="C64" s="27" t="s">
        <v>279</v>
      </c>
      <c r="D64" s="27" t="s">
        <v>284</v>
      </c>
      <c r="E64" s="27" t="s">
        <v>41</v>
      </c>
      <c r="F64" s="4" t="s">
        <v>9</v>
      </c>
      <c r="G64" s="24">
        <f t="shared" si="7"/>
        <v>42723222</v>
      </c>
      <c r="H64" s="24">
        <f t="shared" si="7"/>
        <v>-9258141</v>
      </c>
      <c r="I64" s="24">
        <f t="shared" si="1"/>
        <v>33465081</v>
      </c>
      <c r="J64" s="24">
        <v>48120749</v>
      </c>
      <c r="K64" s="24">
        <f>K65</f>
        <v>-24535714</v>
      </c>
      <c r="L64" s="24">
        <f t="shared" si="2"/>
        <v>23585035</v>
      </c>
      <c r="M64" s="24">
        <v>50242255</v>
      </c>
      <c r="N64" s="24">
        <f>N65</f>
        <v>-25613221</v>
      </c>
      <c r="O64" s="24">
        <f t="shared" si="3"/>
        <v>24629034</v>
      </c>
    </row>
    <row r="65" spans="1:15" ht="76.5" outlineLevel="6" x14ac:dyDescent="0.25">
      <c r="A65" s="3" t="s">
        <v>16</v>
      </c>
      <c r="B65" s="4" t="s">
        <v>1</v>
      </c>
      <c r="C65" s="27" t="s">
        <v>279</v>
      </c>
      <c r="D65" s="27" t="s">
        <v>284</v>
      </c>
      <c r="E65" s="27" t="s">
        <v>41</v>
      </c>
      <c r="F65" s="4" t="s">
        <v>17</v>
      </c>
      <c r="G65" s="24">
        <v>42723222</v>
      </c>
      <c r="H65" s="24">
        <v>-9258141</v>
      </c>
      <c r="I65" s="24">
        <f t="shared" si="1"/>
        <v>33465081</v>
      </c>
      <c r="J65" s="24">
        <v>48120749</v>
      </c>
      <c r="K65" s="24">
        <v>-24535714</v>
      </c>
      <c r="L65" s="24">
        <f t="shared" si="2"/>
        <v>23585035</v>
      </c>
      <c r="M65" s="24">
        <v>50242255</v>
      </c>
      <c r="N65" s="24">
        <v>-25613221</v>
      </c>
      <c r="O65" s="24">
        <f t="shared" si="3"/>
        <v>24629034</v>
      </c>
    </row>
    <row r="66" spans="1:15" ht="51" outlineLevel="3" x14ac:dyDescent="0.25">
      <c r="A66" s="3" t="s">
        <v>42</v>
      </c>
      <c r="B66" s="4" t="s">
        <v>1</v>
      </c>
      <c r="C66" s="27" t="s">
        <v>279</v>
      </c>
      <c r="D66" s="27" t="s">
        <v>284</v>
      </c>
      <c r="E66" s="27" t="s">
        <v>43</v>
      </c>
      <c r="F66" s="4"/>
      <c r="G66" s="24">
        <v>1864568</v>
      </c>
      <c r="H66" s="24">
        <f>H67</f>
        <v>0</v>
      </c>
      <c r="I66" s="24">
        <f t="shared" si="1"/>
        <v>1864568</v>
      </c>
      <c r="J66" s="24">
        <v>0</v>
      </c>
      <c r="K66" s="24">
        <f>K67</f>
        <v>0</v>
      </c>
      <c r="L66" s="24">
        <f t="shared" si="2"/>
        <v>0</v>
      </c>
      <c r="M66" s="24">
        <v>0</v>
      </c>
      <c r="N66" s="24">
        <f>N67</f>
        <v>0</v>
      </c>
      <c r="O66" s="24">
        <f t="shared" si="3"/>
        <v>0</v>
      </c>
    </row>
    <row r="67" spans="1:15" ht="38.25" outlineLevel="4" x14ac:dyDescent="0.25">
      <c r="A67" s="3" t="s">
        <v>6</v>
      </c>
      <c r="B67" s="4" t="s">
        <v>1</v>
      </c>
      <c r="C67" s="27" t="s">
        <v>279</v>
      </c>
      <c r="D67" s="27" t="s">
        <v>284</v>
      </c>
      <c r="E67" s="27" t="s">
        <v>43</v>
      </c>
      <c r="F67" s="4" t="s">
        <v>7</v>
      </c>
      <c r="G67" s="24">
        <v>1864568</v>
      </c>
      <c r="H67" s="24"/>
      <c r="I67" s="24">
        <f t="shared" si="1"/>
        <v>1864568</v>
      </c>
      <c r="J67" s="24">
        <v>0</v>
      </c>
      <c r="K67" s="24"/>
      <c r="L67" s="24">
        <f t="shared" si="2"/>
        <v>0</v>
      </c>
      <c r="M67" s="24">
        <v>0</v>
      </c>
      <c r="N67" s="24"/>
      <c r="O67" s="24">
        <f t="shared" si="3"/>
        <v>0</v>
      </c>
    </row>
    <row r="68" spans="1:15" ht="25.5" outlineLevel="5" x14ac:dyDescent="0.25">
      <c r="A68" s="3" t="s">
        <v>8</v>
      </c>
      <c r="B68" s="4" t="s">
        <v>1</v>
      </c>
      <c r="C68" s="27" t="s">
        <v>279</v>
      </c>
      <c r="D68" s="27" t="s">
        <v>284</v>
      </c>
      <c r="E68" s="27" t="s">
        <v>43</v>
      </c>
      <c r="F68" s="4" t="s">
        <v>9</v>
      </c>
      <c r="G68" s="24">
        <v>1864568</v>
      </c>
      <c r="H68" s="24">
        <f>H69</f>
        <v>0</v>
      </c>
      <c r="I68" s="24">
        <f t="shared" si="1"/>
        <v>1864568</v>
      </c>
      <c r="J68" s="24">
        <v>0</v>
      </c>
      <c r="K68" s="24">
        <f>K69</f>
        <v>0</v>
      </c>
      <c r="L68" s="24">
        <f t="shared" si="2"/>
        <v>0</v>
      </c>
      <c r="M68" s="24">
        <v>0</v>
      </c>
      <c r="N68" s="24">
        <f>N69</f>
        <v>0</v>
      </c>
      <c r="O68" s="24">
        <f t="shared" si="3"/>
        <v>0</v>
      </c>
    </row>
    <row r="69" spans="1:15" ht="76.5" outlineLevel="6" x14ac:dyDescent="0.25">
      <c r="A69" s="3" t="s">
        <v>16</v>
      </c>
      <c r="B69" s="4" t="s">
        <v>1</v>
      </c>
      <c r="C69" s="27" t="s">
        <v>279</v>
      </c>
      <c r="D69" s="27" t="s">
        <v>284</v>
      </c>
      <c r="E69" s="27" t="s">
        <v>43</v>
      </c>
      <c r="F69" s="4" t="s">
        <v>17</v>
      </c>
      <c r="G69" s="24">
        <v>1864568</v>
      </c>
      <c r="H69" s="24"/>
      <c r="I69" s="24">
        <f t="shared" si="1"/>
        <v>1864568</v>
      </c>
      <c r="J69" s="24">
        <v>0</v>
      </c>
      <c r="K69" s="24"/>
      <c r="L69" s="24">
        <f t="shared" si="2"/>
        <v>0</v>
      </c>
      <c r="M69" s="24">
        <v>0</v>
      </c>
      <c r="N69" s="24"/>
      <c r="O69" s="24">
        <f t="shared" si="3"/>
        <v>0</v>
      </c>
    </row>
    <row r="70" spans="1:15" ht="25.5" outlineLevel="2" x14ac:dyDescent="0.25">
      <c r="A70" s="3" t="s">
        <v>44</v>
      </c>
      <c r="B70" s="4" t="s">
        <v>1</v>
      </c>
      <c r="C70" s="27" t="s">
        <v>279</v>
      </c>
      <c r="D70" s="27" t="s">
        <v>288</v>
      </c>
      <c r="E70" s="27"/>
      <c r="F70" s="4"/>
      <c r="G70" s="24">
        <v>28608951</v>
      </c>
      <c r="H70" s="24">
        <f>H71+H80+H92+H96+H100</f>
        <v>41341</v>
      </c>
      <c r="I70" s="24">
        <f t="shared" si="1"/>
        <v>28650292</v>
      </c>
      <c r="J70" s="24">
        <v>28234284</v>
      </c>
      <c r="K70" s="24">
        <f>K71+K80+K92+K96+K100</f>
        <v>0</v>
      </c>
      <c r="L70" s="24">
        <f t="shared" si="2"/>
        <v>28234284</v>
      </c>
      <c r="M70" s="24">
        <v>29242607</v>
      </c>
      <c r="N70" s="24">
        <f>N71+N80+N92+N96+N100</f>
        <v>0</v>
      </c>
      <c r="O70" s="24">
        <f t="shared" si="3"/>
        <v>29242607</v>
      </c>
    </row>
    <row r="71" spans="1:15" ht="38.25" outlineLevel="3" x14ac:dyDescent="0.25">
      <c r="A71" s="3" t="s">
        <v>45</v>
      </c>
      <c r="B71" s="4" t="s">
        <v>1</v>
      </c>
      <c r="C71" s="27" t="s">
        <v>279</v>
      </c>
      <c r="D71" s="27" t="s">
        <v>288</v>
      </c>
      <c r="E71" s="27" t="s">
        <v>46</v>
      </c>
      <c r="F71" s="4"/>
      <c r="G71" s="24">
        <v>6219280</v>
      </c>
      <c r="H71" s="24">
        <f>H72+H77</f>
        <v>0</v>
      </c>
      <c r="I71" s="24">
        <f t="shared" si="1"/>
        <v>6219280</v>
      </c>
      <c r="J71" s="24">
        <v>6062027</v>
      </c>
      <c r="K71" s="24">
        <f>K72+K77</f>
        <v>0</v>
      </c>
      <c r="L71" s="24">
        <f t="shared" si="2"/>
        <v>6062027</v>
      </c>
      <c r="M71" s="24">
        <v>6303897</v>
      </c>
      <c r="N71" s="24">
        <f>N72+N77</f>
        <v>0</v>
      </c>
      <c r="O71" s="24">
        <f t="shared" si="3"/>
        <v>6303897</v>
      </c>
    </row>
    <row r="72" spans="1:15" ht="89.25" outlineLevel="4" x14ac:dyDescent="0.25">
      <c r="A72" s="3" t="s">
        <v>47</v>
      </c>
      <c r="B72" s="4" t="s">
        <v>1</v>
      </c>
      <c r="C72" s="27" t="s">
        <v>279</v>
      </c>
      <c r="D72" s="27" t="s">
        <v>288</v>
      </c>
      <c r="E72" s="27" t="s">
        <v>46</v>
      </c>
      <c r="F72" s="4" t="s">
        <v>48</v>
      </c>
      <c r="G72" s="24">
        <v>5821691</v>
      </c>
      <c r="H72" s="24">
        <f>H73</f>
        <v>0</v>
      </c>
      <c r="I72" s="24">
        <f t="shared" ref="I72:I139" si="8">G72+H72</f>
        <v>5821691</v>
      </c>
      <c r="J72" s="24">
        <v>6039132</v>
      </c>
      <c r="K72" s="24">
        <f>K73</f>
        <v>0</v>
      </c>
      <c r="L72" s="24">
        <f t="shared" ref="L72:L139" si="9">J72+K72</f>
        <v>6039132</v>
      </c>
      <c r="M72" s="24">
        <v>6281002</v>
      </c>
      <c r="N72" s="24">
        <f>N73</f>
        <v>0</v>
      </c>
      <c r="O72" s="24">
        <f t="shared" ref="O72:O139" si="10">M72+N72</f>
        <v>6281002</v>
      </c>
    </row>
    <row r="73" spans="1:15" ht="38.25" outlineLevel="5" x14ac:dyDescent="0.25">
      <c r="A73" s="3" t="s">
        <v>49</v>
      </c>
      <c r="B73" s="4" t="s">
        <v>1</v>
      </c>
      <c r="C73" s="27" t="s">
        <v>279</v>
      </c>
      <c r="D73" s="27" t="s">
        <v>288</v>
      </c>
      <c r="E73" s="27" t="s">
        <v>46</v>
      </c>
      <c r="F73" s="4" t="s">
        <v>50</v>
      </c>
      <c r="G73" s="24">
        <v>5821691</v>
      </c>
      <c r="H73" s="24">
        <f>H74+H75+H76</f>
        <v>0</v>
      </c>
      <c r="I73" s="24">
        <f t="shared" si="8"/>
        <v>5821691</v>
      </c>
      <c r="J73" s="24">
        <v>6039132</v>
      </c>
      <c r="K73" s="24">
        <f>K74+K75+K76</f>
        <v>0</v>
      </c>
      <c r="L73" s="24">
        <f t="shared" si="9"/>
        <v>6039132</v>
      </c>
      <c r="M73" s="24">
        <v>6281002</v>
      </c>
      <c r="N73" s="24">
        <f>N74+N75+N76</f>
        <v>0</v>
      </c>
      <c r="O73" s="24">
        <f t="shared" si="10"/>
        <v>6281002</v>
      </c>
    </row>
    <row r="74" spans="1:15" ht="38.25" outlineLevel="6" x14ac:dyDescent="0.25">
      <c r="A74" s="3" t="s">
        <v>51</v>
      </c>
      <c r="B74" s="4" t="s">
        <v>1</v>
      </c>
      <c r="C74" s="27" t="s">
        <v>279</v>
      </c>
      <c r="D74" s="27" t="s">
        <v>288</v>
      </c>
      <c r="E74" s="27" t="s">
        <v>46</v>
      </c>
      <c r="F74" s="4" t="s">
        <v>52</v>
      </c>
      <c r="G74" s="24">
        <v>4459824</v>
      </c>
      <c r="H74" s="24"/>
      <c r="I74" s="24">
        <f t="shared" si="8"/>
        <v>4459824</v>
      </c>
      <c r="J74" s="24">
        <v>4638350</v>
      </c>
      <c r="K74" s="24"/>
      <c r="L74" s="24">
        <f t="shared" si="9"/>
        <v>4638350</v>
      </c>
      <c r="M74" s="24">
        <v>4824118</v>
      </c>
      <c r="N74" s="24"/>
      <c r="O74" s="24">
        <f t="shared" si="10"/>
        <v>4824118</v>
      </c>
    </row>
    <row r="75" spans="1:15" ht="51" outlineLevel="6" x14ac:dyDescent="0.25">
      <c r="A75" s="3" t="s">
        <v>53</v>
      </c>
      <c r="B75" s="4" t="s">
        <v>1</v>
      </c>
      <c r="C75" s="27" t="s">
        <v>279</v>
      </c>
      <c r="D75" s="27" t="s">
        <v>288</v>
      </c>
      <c r="E75" s="27" t="s">
        <v>46</v>
      </c>
      <c r="F75" s="4" t="s">
        <v>54</v>
      </c>
      <c r="G75" s="24">
        <v>15000</v>
      </c>
      <c r="H75" s="24"/>
      <c r="I75" s="24">
        <f t="shared" si="8"/>
        <v>15000</v>
      </c>
      <c r="J75" s="24">
        <v>0</v>
      </c>
      <c r="K75" s="24"/>
      <c r="L75" s="24">
        <f t="shared" si="9"/>
        <v>0</v>
      </c>
      <c r="M75" s="24">
        <v>0</v>
      </c>
      <c r="N75" s="24"/>
      <c r="O75" s="24">
        <f t="shared" si="10"/>
        <v>0</v>
      </c>
    </row>
    <row r="76" spans="1:15" ht="63.75" outlineLevel="6" x14ac:dyDescent="0.25">
      <c r="A76" s="3" t="s">
        <v>55</v>
      </c>
      <c r="B76" s="4" t="s">
        <v>1</v>
      </c>
      <c r="C76" s="27" t="s">
        <v>279</v>
      </c>
      <c r="D76" s="27" t="s">
        <v>288</v>
      </c>
      <c r="E76" s="27" t="s">
        <v>46</v>
      </c>
      <c r="F76" s="4" t="s">
        <v>56</v>
      </c>
      <c r="G76" s="24">
        <v>1346867</v>
      </c>
      <c r="H76" s="24"/>
      <c r="I76" s="24">
        <f t="shared" si="8"/>
        <v>1346867</v>
      </c>
      <c r="J76" s="24">
        <v>1400782</v>
      </c>
      <c r="K76" s="24"/>
      <c r="L76" s="24">
        <f t="shared" si="9"/>
        <v>1400782</v>
      </c>
      <c r="M76" s="24">
        <v>1456884</v>
      </c>
      <c r="N76" s="24"/>
      <c r="O76" s="24">
        <f t="shared" si="10"/>
        <v>1456884</v>
      </c>
    </row>
    <row r="77" spans="1:15" ht="38.25" outlineLevel="4" x14ac:dyDescent="0.25">
      <c r="A77" s="3" t="s">
        <v>57</v>
      </c>
      <c r="B77" s="4" t="s">
        <v>1</v>
      </c>
      <c r="C77" s="27" t="s">
        <v>279</v>
      </c>
      <c r="D77" s="27" t="s">
        <v>288</v>
      </c>
      <c r="E77" s="27" t="s">
        <v>46</v>
      </c>
      <c r="F77" s="4" t="s">
        <v>58</v>
      </c>
      <c r="G77" s="24">
        <v>397589</v>
      </c>
      <c r="H77" s="24">
        <f>H78</f>
        <v>0</v>
      </c>
      <c r="I77" s="24">
        <f t="shared" si="8"/>
        <v>397589</v>
      </c>
      <c r="J77" s="24">
        <v>22895</v>
      </c>
      <c r="K77" s="24">
        <f>K78</f>
        <v>0</v>
      </c>
      <c r="L77" s="24">
        <f t="shared" si="9"/>
        <v>22895</v>
      </c>
      <c r="M77" s="24">
        <v>22895</v>
      </c>
      <c r="N77" s="24">
        <f>N78</f>
        <v>0</v>
      </c>
      <c r="O77" s="24">
        <f t="shared" si="10"/>
        <v>22895</v>
      </c>
    </row>
    <row r="78" spans="1:15" ht="51" outlineLevel="5" x14ac:dyDescent="0.25">
      <c r="A78" s="3" t="s">
        <v>59</v>
      </c>
      <c r="B78" s="4" t="s">
        <v>1</v>
      </c>
      <c r="C78" s="27" t="s">
        <v>279</v>
      </c>
      <c r="D78" s="27" t="s">
        <v>288</v>
      </c>
      <c r="E78" s="27" t="s">
        <v>46</v>
      </c>
      <c r="F78" s="4" t="s">
        <v>60</v>
      </c>
      <c r="G78" s="24">
        <v>397589</v>
      </c>
      <c r="H78" s="24">
        <f>H79</f>
        <v>0</v>
      </c>
      <c r="I78" s="24">
        <f t="shared" si="8"/>
        <v>397589</v>
      </c>
      <c r="J78" s="24">
        <v>22895</v>
      </c>
      <c r="K78" s="24">
        <f>K79</f>
        <v>0</v>
      </c>
      <c r="L78" s="24">
        <f t="shared" si="9"/>
        <v>22895</v>
      </c>
      <c r="M78" s="24">
        <v>22895</v>
      </c>
      <c r="N78" s="24">
        <f>N79</f>
        <v>0</v>
      </c>
      <c r="O78" s="24">
        <f t="shared" si="10"/>
        <v>22895</v>
      </c>
    </row>
    <row r="79" spans="1:15" ht="25.5" outlineLevel="6" x14ac:dyDescent="0.25">
      <c r="A79" s="3" t="s">
        <v>61</v>
      </c>
      <c r="B79" s="4" t="s">
        <v>1</v>
      </c>
      <c r="C79" s="27" t="s">
        <v>279</v>
      </c>
      <c r="D79" s="27" t="s">
        <v>288</v>
      </c>
      <c r="E79" s="27" t="s">
        <v>46</v>
      </c>
      <c r="F79" s="4" t="s">
        <v>62</v>
      </c>
      <c r="G79" s="24">
        <v>397589</v>
      </c>
      <c r="H79" s="24"/>
      <c r="I79" s="24">
        <f t="shared" si="8"/>
        <v>397589</v>
      </c>
      <c r="J79" s="24">
        <v>22895</v>
      </c>
      <c r="K79" s="24"/>
      <c r="L79" s="24">
        <f t="shared" si="9"/>
        <v>22895</v>
      </c>
      <c r="M79" s="24">
        <v>22895</v>
      </c>
      <c r="N79" s="24"/>
      <c r="O79" s="24">
        <f t="shared" si="10"/>
        <v>22895</v>
      </c>
    </row>
    <row r="80" spans="1:15" ht="51" outlineLevel="3" x14ac:dyDescent="0.25">
      <c r="A80" s="3" t="s">
        <v>63</v>
      </c>
      <c r="B80" s="4" t="s">
        <v>1</v>
      </c>
      <c r="C80" s="27" t="s">
        <v>279</v>
      </c>
      <c r="D80" s="27" t="s">
        <v>288</v>
      </c>
      <c r="E80" s="27" t="s">
        <v>64</v>
      </c>
      <c r="F80" s="4"/>
      <c r="G80" s="24">
        <v>19130279</v>
      </c>
      <c r="H80" s="24">
        <f>H81+H86+H89</f>
        <v>0</v>
      </c>
      <c r="I80" s="24">
        <f t="shared" si="8"/>
        <v>19130279</v>
      </c>
      <c r="J80" s="24">
        <v>19161285</v>
      </c>
      <c r="K80" s="24">
        <f>K81+K86+K89</f>
        <v>0</v>
      </c>
      <c r="L80" s="24">
        <f t="shared" si="9"/>
        <v>19161285</v>
      </c>
      <c r="M80" s="24">
        <v>19927738</v>
      </c>
      <c r="N80" s="24">
        <f>N81+N86+N89</f>
        <v>0</v>
      </c>
      <c r="O80" s="24">
        <f t="shared" si="10"/>
        <v>19927738</v>
      </c>
    </row>
    <row r="81" spans="1:15" ht="89.25" outlineLevel="4" x14ac:dyDescent="0.25">
      <c r="A81" s="3" t="s">
        <v>47</v>
      </c>
      <c r="B81" s="4" t="s">
        <v>1</v>
      </c>
      <c r="C81" s="27" t="s">
        <v>279</v>
      </c>
      <c r="D81" s="27" t="s">
        <v>288</v>
      </c>
      <c r="E81" s="27" t="s">
        <v>64</v>
      </c>
      <c r="F81" s="4" t="s">
        <v>48</v>
      </c>
      <c r="G81" s="24">
        <v>18428315</v>
      </c>
      <c r="H81" s="24">
        <f>H82</f>
        <v>0</v>
      </c>
      <c r="I81" s="24">
        <f t="shared" si="8"/>
        <v>18428315</v>
      </c>
      <c r="J81" s="24">
        <v>19161285</v>
      </c>
      <c r="K81" s="24">
        <f>K82</f>
        <v>0</v>
      </c>
      <c r="L81" s="24">
        <f t="shared" si="9"/>
        <v>19161285</v>
      </c>
      <c r="M81" s="24">
        <v>19927738</v>
      </c>
      <c r="N81" s="24">
        <f>N82</f>
        <v>0</v>
      </c>
      <c r="O81" s="24">
        <f t="shared" si="10"/>
        <v>19927738</v>
      </c>
    </row>
    <row r="82" spans="1:15" ht="38.25" outlineLevel="5" x14ac:dyDescent="0.25">
      <c r="A82" s="3" t="s">
        <v>49</v>
      </c>
      <c r="B82" s="4" t="s">
        <v>1</v>
      </c>
      <c r="C82" s="27" t="s">
        <v>279</v>
      </c>
      <c r="D82" s="27" t="s">
        <v>288</v>
      </c>
      <c r="E82" s="27" t="s">
        <v>64</v>
      </c>
      <c r="F82" s="4" t="s">
        <v>50</v>
      </c>
      <c r="G82" s="24">
        <v>18428315</v>
      </c>
      <c r="H82" s="24">
        <f>H83+H84+H85</f>
        <v>0</v>
      </c>
      <c r="I82" s="24">
        <f t="shared" si="8"/>
        <v>18428315</v>
      </c>
      <c r="J82" s="24">
        <v>19161285</v>
      </c>
      <c r="K82" s="24">
        <f>K83+K84+K85</f>
        <v>0</v>
      </c>
      <c r="L82" s="24">
        <f t="shared" si="9"/>
        <v>19161285</v>
      </c>
      <c r="M82" s="24">
        <v>19927738</v>
      </c>
      <c r="N82" s="24">
        <f>N83+N84+N85</f>
        <v>0</v>
      </c>
      <c r="O82" s="24">
        <f t="shared" si="10"/>
        <v>19927738</v>
      </c>
    </row>
    <row r="83" spans="1:15" ht="38.25" outlineLevel="6" x14ac:dyDescent="0.25">
      <c r="A83" s="3" t="s">
        <v>51</v>
      </c>
      <c r="B83" s="4" t="s">
        <v>1</v>
      </c>
      <c r="C83" s="27" t="s">
        <v>279</v>
      </c>
      <c r="D83" s="27" t="s">
        <v>288</v>
      </c>
      <c r="E83" s="27" t="s">
        <v>64</v>
      </c>
      <c r="F83" s="4" t="s">
        <v>52</v>
      </c>
      <c r="G83" s="24">
        <v>14150779</v>
      </c>
      <c r="H83" s="24"/>
      <c r="I83" s="24">
        <f t="shared" si="8"/>
        <v>14150779</v>
      </c>
      <c r="J83" s="24">
        <v>14716809</v>
      </c>
      <c r="K83" s="24"/>
      <c r="L83" s="24">
        <f t="shared" si="9"/>
        <v>14716809</v>
      </c>
      <c r="M83" s="24">
        <v>15305482</v>
      </c>
      <c r="N83" s="24"/>
      <c r="O83" s="24">
        <f t="shared" si="10"/>
        <v>15305482</v>
      </c>
    </row>
    <row r="84" spans="1:15" ht="51" outlineLevel="6" x14ac:dyDescent="0.25">
      <c r="A84" s="3" t="s">
        <v>53</v>
      </c>
      <c r="B84" s="4" t="s">
        <v>1</v>
      </c>
      <c r="C84" s="27" t="s">
        <v>279</v>
      </c>
      <c r="D84" s="27" t="s">
        <v>288</v>
      </c>
      <c r="E84" s="27" t="s">
        <v>64</v>
      </c>
      <c r="F84" s="4" t="s">
        <v>54</v>
      </c>
      <c r="G84" s="24">
        <v>4000</v>
      </c>
      <c r="H84" s="24"/>
      <c r="I84" s="24">
        <f t="shared" si="8"/>
        <v>4000</v>
      </c>
      <c r="J84" s="24">
        <v>0</v>
      </c>
      <c r="K84" s="24"/>
      <c r="L84" s="24">
        <f t="shared" si="9"/>
        <v>0</v>
      </c>
      <c r="M84" s="24">
        <v>0</v>
      </c>
      <c r="N84" s="24"/>
      <c r="O84" s="24">
        <f t="shared" si="10"/>
        <v>0</v>
      </c>
    </row>
    <row r="85" spans="1:15" ht="63.75" outlineLevel="6" x14ac:dyDescent="0.25">
      <c r="A85" s="3" t="s">
        <v>55</v>
      </c>
      <c r="B85" s="4" t="s">
        <v>1</v>
      </c>
      <c r="C85" s="27" t="s">
        <v>279</v>
      </c>
      <c r="D85" s="27" t="s">
        <v>288</v>
      </c>
      <c r="E85" s="27" t="s">
        <v>64</v>
      </c>
      <c r="F85" s="4" t="s">
        <v>56</v>
      </c>
      <c r="G85" s="24">
        <v>4273536</v>
      </c>
      <c r="H85" s="24"/>
      <c r="I85" s="24">
        <f t="shared" si="8"/>
        <v>4273536</v>
      </c>
      <c r="J85" s="24">
        <v>4444476</v>
      </c>
      <c r="K85" s="24"/>
      <c r="L85" s="24">
        <f t="shared" si="9"/>
        <v>4444476</v>
      </c>
      <c r="M85" s="24">
        <v>4622256</v>
      </c>
      <c r="N85" s="24"/>
      <c r="O85" s="24">
        <f t="shared" si="10"/>
        <v>4622256</v>
      </c>
    </row>
    <row r="86" spans="1:15" ht="38.25" outlineLevel="4" x14ac:dyDescent="0.25">
      <c r="A86" s="3" t="s">
        <v>57</v>
      </c>
      <c r="B86" s="4" t="s">
        <v>1</v>
      </c>
      <c r="C86" s="27" t="s">
        <v>279</v>
      </c>
      <c r="D86" s="27" t="s">
        <v>288</v>
      </c>
      <c r="E86" s="27" t="s">
        <v>64</v>
      </c>
      <c r="F86" s="4" t="s">
        <v>58</v>
      </c>
      <c r="G86" s="24">
        <v>683964</v>
      </c>
      <c r="H86" s="24">
        <f>H87</f>
        <v>0</v>
      </c>
      <c r="I86" s="24">
        <f t="shared" si="8"/>
        <v>683964</v>
      </c>
      <c r="J86" s="24">
        <v>0</v>
      </c>
      <c r="K86" s="24">
        <f>K87</f>
        <v>0</v>
      </c>
      <c r="L86" s="24">
        <f t="shared" si="9"/>
        <v>0</v>
      </c>
      <c r="M86" s="24">
        <v>0</v>
      </c>
      <c r="N86" s="24">
        <f>N87</f>
        <v>0</v>
      </c>
      <c r="O86" s="24">
        <f t="shared" si="10"/>
        <v>0</v>
      </c>
    </row>
    <row r="87" spans="1:15" ht="51" outlineLevel="5" x14ac:dyDescent="0.25">
      <c r="A87" s="3" t="s">
        <v>59</v>
      </c>
      <c r="B87" s="4" t="s">
        <v>1</v>
      </c>
      <c r="C87" s="27" t="s">
        <v>279</v>
      </c>
      <c r="D87" s="27" t="s">
        <v>288</v>
      </c>
      <c r="E87" s="27" t="s">
        <v>64</v>
      </c>
      <c r="F87" s="4" t="s">
        <v>60</v>
      </c>
      <c r="G87" s="24">
        <v>683964</v>
      </c>
      <c r="H87" s="24">
        <f>H88</f>
        <v>0</v>
      </c>
      <c r="I87" s="24">
        <f t="shared" si="8"/>
        <v>683964</v>
      </c>
      <c r="J87" s="24">
        <v>0</v>
      </c>
      <c r="K87" s="24">
        <f>K88</f>
        <v>0</v>
      </c>
      <c r="L87" s="24">
        <f t="shared" si="9"/>
        <v>0</v>
      </c>
      <c r="M87" s="24">
        <v>0</v>
      </c>
      <c r="N87" s="24">
        <f>N88</f>
        <v>0</v>
      </c>
      <c r="O87" s="24">
        <f t="shared" si="10"/>
        <v>0</v>
      </c>
    </row>
    <row r="88" spans="1:15" ht="25.5" outlineLevel="6" x14ac:dyDescent="0.25">
      <c r="A88" s="3" t="s">
        <v>61</v>
      </c>
      <c r="B88" s="4" t="s">
        <v>1</v>
      </c>
      <c r="C88" s="27" t="s">
        <v>279</v>
      </c>
      <c r="D88" s="27" t="s">
        <v>288</v>
      </c>
      <c r="E88" s="27" t="s">
        <v>64</v>
      </c>
      <c r="F88" s="4" t="s">
        <v>62</v>
      </c>
      <c r="G88" s="24">
        <v>683964</v>
      </c>
      <c r="H88" s="24"/>
      <c r="I88" s="24">
        <f t="shared" si="8"/>
        <v>683964</v>
      </c>
      <c r="J88" s="24">
        <v>0</v>
      </c>
      <c r="K88" s="24"/>
      <c r="L88" s="24">
        <f t="shared" si="9"/>
        <v>0</v>
      </c>
      <c r="M88" s="24">
        <v>0</v>
      </c>
      <c r="N88" s="24"/>
      <c r="O88" s="24">
        <f t="shared" si="10"/>
        <v>0</v>
      </c>
    </row>
    <row r="89" spans="1:15" outlineLevel="4" x14ac:dyDescent="0.25">
      <c r="A89" s="3" t="s">
        <v>65</v>
      </c>
      <c r="B89" s="4" t="s">
        <v>1</v>
      </c>
      <c r="C89" s="27" t="s">
        <v>279</v>
      </c>
      <c r="D89" s="27" t="s">
        <v>288</v>
      </c>
      <c r="E89" s="27" t="s">
        <v>64</v>
      </c>
      <c r="F89" s="4" t="s">
        <v>66</v>
      </c>
      <c r="G89" s="24">
        <v>18000</v>
      </c>
      <c r="H89" s="24">
        <f>H90</f>
        <v>0</v>
      </c>
      <c r="I89" s="24">
        <f t="shared" si="8"/>
        <v>18000</v>
      </c>
      <c r="J89" s="24">
        <v>0</v>
      </c>
      <c r="K89" s="24">
        <f>K90</f>
        <v>0</v>
      </c>
      <c r="L89" s="24">
        <f t="shared" si="9"/>
        <v>0</v>
      </c>
      <c r="M89" s="24">
        <v>0</v>
      </c>
      <c r="N89" s="24">
        <f>N90</f>
        <v>0</v>
      </c>
      <c r="O89" s="24">
        <f t="shared" si="10"/>
        <v>0</v>
      </c>
    </row>
    <row r="90" spans="1:15" ht="25.5" outlineLevel="5" x14ac:dyDescent="0.25">
      <c r="A90" s="3" t="s">
        <v>67</v>
      </c>
      <c r="B90" s="4" t="s">
        <v>1</v>
      </c>
      <c r="C90" s="27" t="s">
        <v>279</v>
      </c>
      <c r="D90" s="27" t="s">
        <v>288</v>
      </c>
      <c r="E90" s="27" t="s">
        <v>64</v>
      </c>
      <c r="F90" s="4" t="s">
        <v>68</v>
      </c>
      <c r="G90" s="24">
        <v>18000</v>
      </c>
      <c r="H90" s="24">
        <f>H91</f>
        <v>0</v>
      </c>
      <c r="I90" s="24">
        <f t="shared" si="8"/>
        <v>18000</v>
      </c>
      <c r="J90" s="24">
        <v>0</v>
      </c>
      <c r="K90" s="24">
        <f>K91</f>
        <v>0</v>
      </c>
      <c r="L90" s="24">
        <f t="shared" si="9"/>
        <v>0</v>
      </c>
      <c r="M90" s="24">
        <v>0</v>
      </c>
      <c r="N90" s="24">
        <f>N91</f>
        <v>0</v>
      </c>
      <c r="O90" s="24">
        <f t="shared" si="10"/>
        <v>0</v>
      </c>
    </row>
    <row r="91" spans="1:15" outlineLevel="6" x14ac:dyDescent="0.25">
      <c r="A91" s="3" t="s">
        <v>69</v>
      </c>
      <c r="B91" s="4" t="s">
        <v>1</v>
      </c>
      <c r="C91" s="27" t="s">
        <v>279</v>
      </c>
      <c r="D91" s="27" t="s">
        <v>288</v>
      </c>
      <c r="E91" s="27" t="s">
        <v>64</v>
      </c>
      <c r="F91" s="4" t="s">
        <v>70</v>
      </c>
      <c r="G91" s="24">
        <v>18000</v>
      </c>
      <c r="H91" s="24"/>
      <c r="I91" s="24">
        <f t="shared" si="8"/>
        <v>18000</v>
      </c>
      <c r="J91" s="24">
        <v>0</v>
      </c>
      <c r="K91" s="24"/>
      <c r="L91" s="24">
        <f t="shared" si="9"/>
        <v>0</v>
      </c>
      <c r="M91" s="24">
        <v>0</v>
      </c>
      <c r="N91" s="24"/>
      <c r="O91" s="24">
        <f t="shared" si="10"/>
        <v>0</v>
      </c>
    </row>
    <row r="92" spans="1:15" ht="51" outlineLevel="3" x14ac:dyDescent="0.25">
      <c r="A92" s="3" t="s">
        <v>71</v>
      </c>
      <c r="B92" s="4" t="s">
        <v>1</v>
      </c>
      <c r="C92" s="27" t="s">
        <v>279</v>
      </c>
      <c r="D92" s="27" t="s">
        <v>288</v>
      </c>
      <c r="E92" s="27" t="s">
        <v>72</v>
      </c>
      <c r="F92" s="4"/>
      <c r="G92" s="24">
        <v>155000</v>
      </c>
      <c r="H92" s="24">
        <f>H93</f>
        <v>0</v>
      </c>
      <c r="I92" s="24">
        <f t="shared" si="8"/>
        <v>155000</v>
      </c>
      <c r="J92" s="24">
        <v>0</v>
      </c>
      <c r="K92" s="24">
        <f>K93</f>
        <v>0</v>
      </c>
      <c r="L92" s="24">
        <f t="shared" si="9"/>
        <v>0</v>
      </c>
      <c r="M92" s="24">
        <v>0</v>
      </c>
      <c r="N92" s="24">
        <f>N93</f>
        <v>0</v>
      </c>
      <c r="O92" s="24">
        <f t="shared" si="10"/>
        <v>0</v>
      </c>
    </row>
    <row r="93" spans="1:15" ht="38.25" outlineLevel="4" x14ac:dyDescent="0.25">
      <c r="A93" s="3" t="s">
        <v>57</v>
      </c>
      <c r="B93" s="4" t="s">
        <v>1</v>
      </c>
      <c r="C93" s="27" t="s">
        <v>279</v>
      </c>
      <c r="D93" s="27" t="s">
        <v>288</v>
      </c>
      <c r="E93" s="27" t="s">
        <v>72</v>
      </c>
      <c r="F93" s="4" t="s">
        <v>58</v>
      </c>
      <c r="G93" s="24">
        <v>155000</v>
      </c>
      <c r="H93" s="24">
        <f>H94</f>
        <v>0</v>
      </c>
      <c r="I93" s="24">
        <f t="shared" si="8"/>
        <v>155000</v>
      </c>
      <c r="J93" s="24">
        <v>0</v>
      </c>
      <c r="K93" s="24">
        <f>K94</f>
        <v>0</v>
      </c>
      <c r="L93" s="24">
        <f t="shared" si="9"/>
        <v>0</v>
      </c>
      <c r="M93" s="24">
        <v>0</v>
      </c>
      <c r="N93" s="24">
        <f>N94</f>
        <v>0</v>
      </c>
      <c r="O93" s="24">
        <f t="shared" si="10"/>
        <v>0</v>
      </c>
    </row>
    <row r="94" spans="1:15" ht="51" outlineLevel="5" x14ac:dyDescent="0.25">
      <c r="A94" s="3" t="s">
        <v>59</v>
      </c>
      <c r="B94" s="4" t="s">
        <v>1</v>
      </c>
      <c r="C94" s="27" t="s">
        <v>279</v>
      </c>
      <c r="D94" s="27" t="s">
        <v>288</v>
      </c>
      <c r="E94" s="27" t="s">
        <v>72</v>
      </c>
      <c r="F94" s="4" t="s">
        <v>60</v>
      </c>
      <c r="G94" s="24">
        <v>155000</v>
      </c>
      <c r="H94" s="24">
        <f>H95</f>
        <v>0</v>
      </c>
      <c r="I94" s="24">
        <f t="shared" si="8"/>
        <v>155000</v>
      </c>
      <c r="J94" s="24">
        <v>0</v>
      </c>
      <c r="K94" s="24">
        <f>K95</f>
        <v>0</v>
      </c>
      <c r="L94" s="24">
        <f t="shared" si="9"/>
        <v>0</v>
      </c>
      <c r="M94" s="24">
        <v>0</v>
      </c>
      <c r="N94" s="24">
        <f>N95</f>
        <v>0</v>
      </c>
      <c r="O94" s="24">
        <f t="shared" si="10"/>
        <v>0</v>
      </c>
    </row>
    <row r="95" spans="1:15" ht="25.5" outlineLevel="6" x14ac:dyDescent="0.25">
      <c r="A95" s="3" t="s">
        <v>61</v>
      </c>
      <c r="B95" s="4" t="s">
        <v>1</v>
      </c>
      <c r="C95" s="27" t="s">
        <v>279</v>
      </c>
      <c r="D95" s="27" t="s">
        <v>288</v>
      </c>
      <c r="E95" s="27" t="s">
        <v>72</v>
      </c>
      <c r="F95" s="4" t="s">
        <v>62</v>
      </c>
      <c r="G95" s="24">
        <v>155000</v>
      </c>
      <c r="H95" s="24"/>
      <c r="I95" s="24">
        <f t="shared" si="8"/>
        <v>155000</v>
      </c>
      <c r="J95" s="24">
        <v>0</v>
      </c>
      <c r="K95" s="24"/>
      <c r="L95" s="24">
        <f t="shared" si="9"/>
        <v>0</v>
      </c>
      <c r="M95" s="24">
        <v>0</v>
      </c>
      <c r="N95" s="24"/>
      <c r="O95" s="24">
        <f t="shared" si="10"/>
        <v>0</v>
      </c>
    </row>
    <row r="96" spans="1:15" ht="127.5" outlineLevel="3" x14ac:dyDescent="0.25">
      <c r="A96" s="3" t="s">
        <v>73</v>
      </c>
      <c r="B96" s="4" t="s">
        <v>1</v>
      </c>
      <c r="C96" s="27" t="s">
        <v>279</v>
      </c>
      <c r="D96" s="27" t="s">
        <v>288</v>
      </c>
      <c r="E96" s="27" t="s">
        <v>74</v>
      </c>
      <c r="F96" s="4"/>
      <c r="G96" s="24">
        <v>1104000</v>
      </c>
      <c r="H96" s="24">
        <f>H97</f>
        <v>0</v>
      </c>
      <c r="I96" s="24">
        <f t="shared" si="8"/>
        <v>1104000</v>
      </c>
      <c r="J96" s="24">
        <v>1104000</v>
      </c>
      <c r="K96" s="24">
        <f>K97</f>
        <v>0</v>
      </c>
      <c r="L96" s="24">
        <f t="shared" si="9"/>
        <v>1104000</v>
      </c>
      <c r="M96" s="24">
        <v>1104000</v>
      </c>
      <c r="N96" s="24">
        <f>N97</f>
        <v>0</v>
      </c>
      <c r="O96" s="24">
        <f t="shared" si="10"/>
        <v>1104000</v>
      </c>
    </row>
    <row r="97" spans="1:15" ht="38.25" outlineLevel="4" x14ac:dyDescent="0.25">
      <c r="A97" s="3" t="s">
        <v>6</v>
      </c>
      <c r="B97" s="4" t="s">
        <v>1</v>
      </c>
      <c r="C97" s="27" t="s">
        <v>279</v>
      </c>
      <c r="D97" s="27" t="s">
        <v>288</v>
      </c>
      <c r="E97" s="27" t="s">
        <v>74</v>
      </c>
      <c r="F97" s="4" t="s">
        <v>7</v>
      </c>
      <c r="G97" s="24">
        <v>1104000</v>
      </c>
      <c r="H97" s="24">
        <f>H98</f>
        <v>0</v>
      </c>
      <c r="I97" s="24">
        <f t="shared" si="8"/>
        <v>1104000</v>
      </c>
      <c r="J97" s="24">
        <v>1104000</v>
      </c>
      <c r="K97" s="24">
        <f>K98</f>
        <v>0</v>
      </c>
      <c r="L97" s="24">
        <f t="shared" si="9"/>
        <v>1104000</v>
      </c>
      <c r="M97" s="24">
        <v>1104000</v>
      </c>
      <c r="N97" s="24">
        <f>N98</f>
        <v>0</v>
      </c>
      <c r="O97" s="24">
        <f t="shared" si="10"/>
        <v>1104000</v>
      </c>
    </row>
    <row r="98" spans="1:15" ht="25.5" outlineLevel="5" x14ac:dyDescent="0.25">
      <c r="A98" s="3" t="s">
        <v>8</v>
      </c>
      <c r="B98" s="4" t="s">
        <v>1</v>
      </c>
      <c r="C98" s="27" t="s">
        <v>279</v>
      </c>
      <c r="D98" s="27" t="s">
        <v>288</v>
      </c>
      <c r="E98" s="27" t="s">
        <v>74</v>
      </c>
      <c r="F98" s="4" t="s">
        <v>9</v>
      </c>
      <c r="G98" s="24">
        <v>1104000</v>
      </c>
      <c r="H98" s="24">
        <f>H99</f>
        <v>0</v>
      </c>
      <c r="I98" s="24">
        <f t="shared" si="8"/>
        <v>1104000</v>
      </c>
      <c r="J98" s="24">
        <v>1104000</v>
      </c>
      <c r="K98" s="24">
        <f>K99</f>
        <v>0</v>
      </c>
      <c r="L98" s="24">
        <f t="shared" si="9"/>
        <v>1104000</v>
      </c>
      <c r="M98" s="24">
        <v>1104000</v>
      </c>
      <c r="N98" s="24">
        <f>N99</f>
        <v>0</v>
      </c>
      <c r="O98" s="24">
        <f t="shared" si="10"/>
        <v>1104000</v>
      </c>
    </row>
    <row r="99" spans="1:15" ht="25.5" outlineLevel="6" x14ac:dyDescent="0.25">
      <c r="A99" s="3" t="s">
        <v>10</v>
      </c>
      <c r="B99" s="4" t="s">
        <v>1</v>
      </c>
      <c r="C99" s="27" t="s">
        <v>279</v>
      </c>
      <c r="D99" s="27" t="s">
        <v>288</v>
      </c>
      <c r="E99" s="27" t="s">
        <v>74</v>
      </c>
      <c r="F99" s="4" t="s">
        <v>11</v>
      </c>
      <c r="G99" s="24">
        <v>1104000</v>
      </c>
      <c r="H99" s="24"/>
      <c r="I99" s="24">
        <f t="shared" si="8"/>
        <v>1104000</v>
      </c>
      <c r="J99" s="24">
        <v>1104000</v>
      </c>
      <c r="K99" s="24"/>
      <c r="L99" s="24">
        <f t="shared" si="9"/>
        <v>1104000</v>
      </c>
      <c r="M99" s="24">
        <v>1104000</v>
      </c>
      <c r="N99" s="24"/>
      <c r="O99" s="24">
        <f t="shared" si="10"/>
        <v>1104000</v>
      </c>
    </row>
    <row r="100" spans="1:15" ht="25.5" outlineLevel="3" x14ac:dyDescent="0.25">
      <c r="A100" s="3" t="s">
        <v>75</v>
      </c>
      <c r="B100" s="4" t="s">
        <v>1</v>
      </c>
      <c r="C100" s="27" t="s">
        <v>279</v>
      </c>
      <c r="D100" s="27" t="s">
        <v>288</v>
      </c>
      <c r="E100" s="27" t="s">
        <v>76</v>
      </c>
      <c r="F100" s="4"/>
      <c r="G100" s="24">
        <v>2000392</v>
      </c>
      <c r="H100" s="24">
        <f>H101</f>
        <v>41341</v>
      </c>
      <c r="I100" s="24">
        <f t="shared" si="8"/>
        <v>2041733</v>
      </c>
      <c r="J100" s="24">
        <v>1906972</v>
      </c>
      <c r="K100" s="24">
        <f>K101</f>
        <v>0</v>
      </c>
      <c r="L100" s="24">
        <f t="shared" si="9"/>
        <v>1906972</v>
      </c>
      <c r="M100" s="24">
        <v>1906972</v>
      </c>
      <c r="N100" s="24">
        <f>N101</f>
        <v>0</v>
      </c>
      <c r="O100" s="24">
        <f t="shared" si="10"/>
        <v>1906972</v>
      </c>
    </row>
    <row r="101" spans="1:15" ht="38.25" outlineLevel="4" x14ac:dyDescent="0.25">
      <c r="A101" s="3" t="s">
        <v>6</v>
      </c>
      <c r="B101" s="4" t="s">
        <v>1</v>
      </c>
      <c r="C101" s="27" t="s">
        <v>279</v>
      </c>
      <c r="D101" s="27" t="s">
        <v>288</v>
      </c>
      <c r="E101" s="27" t="s">
        <v>76</v>
      </c>
      <c r="F101" s="4" t="s">
        <v>7</v>
      </c>
      <c r="G101" s="24">
        <v>2000392</v>
      </c>
      <c r="H101" s="24">
        <f>H102</f>
        <v>41341</v>
      </c>
      <c r="I101" s="24">
        <f t="shared" si="8"/>
        <v>2041733</v>
      </c>
      <c r="J101" s="24">
        <v>1906972</v>
      </c>
      <c r="K101" s="24">
        <f>K102</f>
        <v>0</v>
      </c>
      <c r="L101" s="24">
        <f t="shared" si="9"/>
        <v>1906972</v>
      </c>
      <c r="M101" s="24">
        <v>1906972</v>
      </c>
      <c r="N101" s="24">
        <f>N102</f>
        <v>0</v>
      </c>
      <c r="O101" s="24">
        <f t="shared" si="10"/>
        <v>1906972</v>
      </c>
    </row>
    <row r="102" spans="1:15" ht="25.5" outlineLevel="5" x14ac:dyDescent="0.25">
      <c r="A102" s="3" t="s">
        <v>8</v>
      </c>
      <c r="B102" s="4" t="s">
        <v>1</v>
      </c>
      <c r="C102" s="27" t="s">
        <v>279</v>
      </c>
      <c r="D102" s="27" t="s">
        <v>288</v>
      </c>
      <c r="E102" s="27" t="s">
        <v>76</v>
      </c>
      <c r="F102" s="4" t="s">
        <v>9</v>
      </c>
      <c r="G102" s="24">
        <v>2000392</v>
      </c>
      <c r="H102" s="24">
        <f>H103</f>
        <v>41341</v>
      </c>
      <c r="I102" s="24">
        <f t="shared" si="8"/>
        <v>2041733</v>
      </c>
      <c r="J102" s="24">
        <v>1906972</v>
      </c>
      <c r="K102" s="24">
        <f>K103</f>
        <v>0</v>
      </c>
      <c r="L102" s="24">
        <f t="shared" si="9"/>
        <v>1906972</v>
      </c>
      <c r="M102" s="24">
        <v>1906972</v>
      </c>
      <c r="N102" s="24">
        <f>N103</f>
        <v>0</v>
      </c>
      <c r="O102" s="24">
        <f t="shared" si="10"/>
        <v>1906972</v>
      </c>
    </row>
    <row r="103" spans="1:15" ht="25.5" outlineLevel="6" x14ac:dyDescent="0.25">
      <c r="A103" s="3" t="s">
        <v>10</v>
      </c>
      <c r="B103" s="4" t="s">
        <v>1</v>
      </c>
      <c r="C103" s="27" t="s">
        <v>279</v>
      </c>
      <c r="D103" s="27" t="s">
        <v>288</v>
      </c>
      <c r="E103" s="27" t="s">
        <v>76</v>
      </c>
      <c r="F103" s="4" t="s">
        <v>11</v>
      </c>
      <c r="G103" s="24">
        <v>2000392</v>
      </c>
      <c r="H103" s="24">
        <v>41341</v>
      </c>
      <c r="I103" s="24">
        <f t="shared" si="8"/>
        <v>2041733</v>
      </c>
      <c r="J103" s="24">
        <v>1906972</v>
      </c>
      <c r="K103" s="24"/>
      <c r="L103" s="24">
        <f t="shared" si="9"/>
        <v>1906972</v>
      </c>
      <c r="M103" s="24">
        <v>1906972</v>
      </c>
      <c r="N103" s="24"/>
      <c r="O103" s="24">
        <f t="shared" si="10"/>
        <v>1906972</v>
      </c>
    </row>
    <row r="104" spans="1:15" outlineLevel="1" x14ac:dyDescent="0.25">
      <c r="A104" s="3" t="s">
        <v>77</v>
      </c>
      <c r="B104" s="4" t="s">
        <v>1</v>
      </c>
      <c r="C104" s="27" t="s">
        <v>280</v>
      </c>
      <c r="D104" s="27"/>
      <c r="E104" s="27"/>
      <c r="F104" s="4"/>
      <c r="G104" s="24">
        <v>2624160</v>
      </c>
      <c r="H104" s="24">
        <f>H105+H110</f>
        <v>0</v>
      </c>
      <c r="I104" s="24">
        <f t="shared" si="8"/>
        <v>2624160</v>
      </c>
      <c r="J104" s="24">
        <v>2624160</v>
      </c>
      <c r="K104" s="24">
        <f>K105+K110</f>
        <v>0</v>
      </c>
      <c r="L104" s="24">
        <f t="shared" si="9"/>
        <v>2624160</v>
      </c>
      <c r="M104" s="24">
        <v>2624160</v>
      </c>
      <c r="N104" s="24">
        <f>N105+N110</f>
        <v>0</v>
      </c>
      <c r="O104" s="24">
        <f t="shared" si="10"/>
        <v>2624160</v>
      </c>
    </row>
    <row r="105" spans="1:15" ht="25.5" outlineLevel="2" x14ac:dyDescent="0.25">
      <c r="A105" s="3" t="s">
        <v>78</v>
      </c>
      <c r="B105" s="4" t="s">
        <v>1</v>
      </c>
      <c r="C105" s="27" t="s">
        <v>280</v>
      </c>
      <c r="D105" s="27" t="s">
        <v>284</v>
      </c>
      <c r="E105" s="27"/>
      <c r="F105" s="4"/>
      <c r="G105" s="24">
        <v>672000</v>
      </c>
      <c r="H105" s="24">
        <f>H106</f>
        <v>0</v>
      </c>
      <c r="I105" s="24">
        <f t="shared" si="8"/>
        <v>672000</v>
      </c>
      <c r="J105" s="24">
        <v>672000</v>
      </c>
      <c r="K105" s="24">
        <f>K106</f>
        <v>0</v>
      </c>
      <c r="L105" s="24">
        <f t="shared" si="9"/>
        <v>672000</v>
      </c>
      <c r="M105" s="24">
        <v>672000</v>
      </c>
      <c r="N105" s="24">
        <f>N106</f>
        <v>0</v>
      </c>
      <c r="O105" s="24">
        <f t="shared" si="10"/>
        <v>672000</v>
      </c>
    </row>
    <row r="106" spans="1:15" ht="127.5" outlineLevel="3" x14ac:dyDescent="0.25">
      <c r="A106" s="3" t="s">
        <v>73</v>
      </c>
      <c r="B106" s="4" t="s">
        <v>1</v>
      </c>
      <c r="C106" s="27" t="s">
        <v>280</v>
      </c>
      <c r="D106" s="27" t="s">
        <v>284</v>
      </c>
      <c r="E106" s="27" t="s">
        <v>74</v>
      </c>
      <c r="F106" s="4"/>
      <c r="G106" s="24">
        <v>672000</v>
      </c>
      <c r="H106" s="24">
        <f>H107</f>
        <v>0</v>
      </c>
      <c r="I106" s="24">
        <f t="shared" si="8"/>
        <v>672000</v>
      </c>
      <c r="J106" s="24">
        <v>672000</v>
      </c>
      <c r="K106" s="24">
        <f>K107</f>
        <v>0</v>
      </c>
      <c r="L106" s="24">
        <f t="shared" si="9"/>
        <v>672000</v>
      </c>
      <c r="M106" s="24">
        <v>672000</v>
      </c>
      <c r="N106" s="24">
        <f>N107</f>
        <v>0</v>
      </c>
      <c r="O106" s="24">
        <f t="shared" si="10"/>
        <v>672000</v>
      </c>
    </row>
    <row r="107" spans="1:15" ht="25.5" outlineLevel="4" x14ac:dyDescent="0.25">
      <c r="A107" s="3" t="s">
        <v>79</v>
      </c>
      <c r="B107" s="4" t="s">
        <v>1</v>
      </c>
      <c r="C107" s="27" t="s">
        <v>280</v>
      </c>
      <c r="D107" s="27" t="s">
        <v>284</v>
      </c>
      <c r="E107" s="27" t="s">
        <v>74</v>
      </c>
      <c r="F107" s="4" t="s">
        <v>80</v>
      </c>
      <c r="G107" s="24">
        <v>672000</v>
      </c>
      <c r="H107" s="24">
        <f>H108</f>
        <v>0</v>
      </c>
      <c r="I107" s="24">
        <f t="shared" si="8"/>
        <v>672000</v>
      </c>
      <c r="J107" s="24">
        <v>672000</v>
      </c>
      <c r="K107" s="24">
        <f>K108</f>
        <v>0</v>
      </c>
      <c r="L107" s="24">
        <f t="shared" si="9"/>
        <v>672000</v>
      </c>
      <c r="M107" s="24">
        <v>672000</v>
      </c>
      <c r="N107" s="24">
        <f>N108</f>
        <v>0</v>
      </c>
      <c r="O107" s="24">
        <f t="shared" si="10"/>
        <v>672000</v>
      </c>
    </row>
    <row r="108" spans="1:15" ht="25.5" outlineLevel="5" x14ac:dyDescent="0.25">
      <c r="A108" s="3" t="s">
        <v>81</v>
      </c>
      <c r="B108" s="4" t="s">
        <v>1</v>
      </c>
      <c r="C108" s="27" t="s">
        <v>280</v>
      </c>
      <c r="D108" s="27" t="s">
        <v>284</v>
      </c>
      <c r="E108" s="27" t="s">
        <v>74</v>
      </c>
      <c r="F108" s="4" t="s">
        <v>82</v>
      </c>
      <c r="G108" s="24">
        <v>672000</v>
      </c>
      <c r="H108" s="24">
        <f>H109</f>
        <v>0</v>
      </c>
      <c r="I108" s="24">
        <f t="shared" si="8"/>
        <v>672000</v>
      </c>
      <c r="J108" s="24">
        <v>672000</v>
      </c>
      <c r="K108" s="24">
        <f>K109</f>
        <v>0</v>
      </c>
      <c r="L108" s="24">
        <f t="shared" si="9"/>
        <v>672000</v>
      </c>
      <c r="M108" s="24">
        <v>672000</v>
      </c>
      <c r="N108" s="24">
        <f>N109</f>
        <v>0</v>
      </c>
      <c r="O108" s="24">
        <f t="shared" si="10"/>
        <v>672000</v>
      </c>
    </row>
    <row r="109" spans="1:15" ht="38.25" outlineLevel="6" x14ac:dyDescent="0.25">
      <c r="A109" s="3" t="s">
        <v>83</v>
      </c>
      <c r="B109" s="4" t="s">
        <v>1</v>
      </c>
      <c r="C109" s="27" t="s">
        <v>280</v>
      </c>
      <c r="D109" s="27" t="s">
        <v>284</v>
      </c>
      <c r="E109" s="27" t="s">
        <v>74</v>
      </c>
      <c r="F109" s="4" t="s">
        <v>84</v>
      </c>
      <c r="G109" s="24">
        <v>672000</v>
      </c>
      <c r="H109" s="24"/>
      <c r="I109" s="24">
        <f t="shared" si="8"/>
        <v>672000</v>
      </c>
      <c r="J109" s="24">
        <v>672000</v>
      </c>
      <c r="K109" s="24"/>
      <c r="L109" s="24">
        <f t="shared" si="9"/>
        <v>672000</v>
      </c>
      <c r="M109" s="24">
        <v>672000</v>
      </c>
      <c r="N109" s="24"/>
      <c r="O109" s="24">
        <f t="shared" si="10"/>
        <v>672000</v>
      </c>
    </row>
    <row r="110" spans="1:15" outlineLevel="2" x14ac:dyDescent="0.25">
      <c r="A110" s="3" t="s">
        <v>85</v>
      </c>
      <c r="B110" s="4" t="s">
        <v>1</v>
      </c>
      <c r="C110" s="27" t="s">
        <v>280</v>
      </c>
      <c r="D110" s="27" t="s">
        <v>278</v>
      </c>
      <c r="E110" s="27"/>
      <c r="F110" s="4"/>
      <c r="G110" s="24">
        <v>1952160</v>
      </c>
      <c r="H110" s="24">
        <f>H111</f>
        <v>0</v>
      </c>
      <c r="I110" s="24">
        <f t="shared" si="8"/>
        <v>1952160</v>
      </c>
      <c r="J110" s="24">
        <v>1952160</v>
      </c>
      <c r="K110" s="24">
        <f>K111</f>
        <v>0</v>
      </c>
      <c r="L110" s="24">
        <f t="shared" si="9"/>
        <v>1952160</v>
      </c>
      <c r="M110" s="24">
        <v>1952160</v>
      </c>
      <c r="N110" s="24">
        <f>N111</f>
        <v>0</v>
      </c>
      <c r="O110" s="24">
        <f t="shared" si="10"/>
        <v>1952160</v>
      </c>
    </row>
    <row r="111" spans="1:15" ht="63.75" outlineLevel="3" x14ac:dyDescent="0.25">
      <c r="A111" s="3" t="s">
        <v>86</v>
      </c>
      <c r="B111" s="4" t="s">
        <v>1</v>
      </c>
      <c r="C111" s="27" t="s">
        <v>280</v>
      </c>
      <c r="D111" s="27" t="s">
        <v>278</v>
      </c>
      <c r="E111" s="27" t="s">
        <v>87</v>
      </c>
      <c r="F111" s="4"/>
      <c r="G111" s="24">
        <v>1952160</v>
      </c>
      <c r="H111" s="24">
        <f>H112</f>
        <v>0</v>
      </c>
      <c r="I111" s="24">
        <f t="shared" si="8"/>
        <v>1952160</v>
      </c>
      <c r="J111" s="24">
        <v>1952160</v>
      </c>
      <c r="K111" s="24">
        <f>K112</f>
        <v>0</v>
      </c>
      <c r="L111" s="24">
        <f t="shared" si="9"/>
        <v>1952160</v>
      </c>
      <c r="M111" s="24">
        <v>1952160</v>
      </c>
      <c r="N111" s="24">
        <f>N112</f>
        <v>0</v>
      </c>
      <c r="O111" s="24">
        <f t="shared" si="10"/>
        <v>1952160</v>
      </c>
    </row>
    <row r="112" spans="1:15" ht="25.5" outlineLevel="4" x14ac:dyDescent="0.25">
      <c r="A112" s="3" t="s">
        <v>79</v>
      </c>
      <c r="B112" s="4" t="s">
        <v>1</v>
      </c>
      <c r="C112" s="27" t="s">
        <v>280</v>
      </c>
      <c r="D112" s="27" t="s">
        <v>278</v>
      </c>
      <c r="E112" s="27" t="s">
        <v>87</v>
      </c>
      <c r="F112" s="4" t="s">
        <v>80</v>
      </c>
      <c r="G112" s="24">
        <v>1952160</v>
      </c>
      <c r="H112" s="24">
        <f>H113</f>
        <v>0</v>
      </c>
      <c r="I112" s="24">
        <f t="shared" si="8"/>
        <v>1952160</v>
      </c>
      <c r="J112" s="24">
        <v>1952160</v>
      </c>
      <c r="K112" s="24">
        <f>K113</f>
        <v>0</v>
      </c>
      <c r="L112" s="24">
        <f t="shared" si="9"/>
        <v>1952160</v>
      </c>
      <c r="M112" s="24">
        <v>1952160</v>
      </c>
      <c r="N112" s="24">
        <f>N113</f>
        <v>0</v>
      </c>
      <c r="O112" s="24">
        <f t="shared" si="10"/>
        <v>1952160</v>
      </c>
    </row>
    <row r="113" spans="1:15" ht="25.5" outlineLevel="5" x14ac:dyDescent="0.25">
      <c r="A113" s="3" t="s">
        <v>81</v>
      </c>
      <c r="B113" s="4" t="s">
        <v>1</v>
      </c>
      <c r="C113" s="27" t="s">
        <v>280</v>
      </c>
      <c r="D113" s="27" t="s">
        <v>278</v>
      </c>
      <c r="E113" s="27" t="s">
        <v>87</v>
      </c>
      <c r="F113" s="4" t="s">
        <v>82</v>
      </c>
      <c r="G113" s="24">
        <v>1952160</v>
      </c>
      <c r="H113" s="24">
        <f>H114</f>
        <v>0</v>
      </c>
      <c r="I113" s="24">
        <f t="shared" si="8"/>
        <v>1952160</v>
      </c>
      <c r="J113" s="24">
        <v>1952160</v>
      </c>
      <c r="K113" s="24">
        <f>K114</f>
        <v>0</v>
      </c>
      <c r="L113" s="24">
        <f t="shared" si="9"/>
        <v>1952160</v>
      </c>
      <c r="M113" s="24">
        <v>1952160</v>
      </c>
      <c r="N113" s="24">
        <f>N114</f>
        <v>0</v>
      </c>
      <c r="O113" s="24">
        <f t="shared" si="10"/>
        <v>1952160</v>
      </c>
    </row>
    <row r="114" spans="1:15" ht="38.25" outlineLevel="6" x14ac:dyDescent="0.25">
      <c r="A114" s="3" t="s">
        <v>83</v>
      </c>
      <c r="B114" s="4" t="s">
        <v>1</v>
      </c>
      <c r="C114" s="27" t="s">
        <v>280</v>
      </c>
      <c r="D114" s="27" t="s">
        <v>278</v>
      </c>
      <c r="E114" s="27" t="s">
        <v>87</v>
      </c>
      <c r="F114" s="4" t="s">
        <v>84</v>
      </c>
      <c r="G114" s="24">
        <v>1952160</v>
      </c>
      <c r="H114" s="24"/>
      <c r="I114" s="24">
        <f t="shared" si="8"/>
        <v>1952160</v>
      </c>
      <c r="J114" s="24">
        <v>1952160</v>
      </c>
      <c r="K114" s="24"/>
      <c r="L114" s="24">
        <f t="shared" si="9"/>
        <v>1952160</v>
      </c>
      <c r="M114" s="24">
        <v>1952160</v>
      </c>
      <c r="N114" s="24"/>
      <c r="O114" s="24">
        <f t="shared" si="10"/>
        <v>1952160</v>
      </c>
    </row>
    <row r="115" spans="1:15" outlineLevel="1" x14ac:dyDescent="0.25">
      <c r="A115" s="3" t="s">
        <v>88</v>
      </c>
      <c r="B115" s="4" t="s">
        <v>1</v>
      </c>
      <c r="C115" s="27" t="s">
        <v>281</v>
      </c>
      <c r="D115" s="27"/>
      <c r="E115" s="27"/>
      <c r="F115" s="4"/>
      <c r="G115" s="24">
        <f>G116+G121</f>
        <v>23735857.300000001</v>
      </c>
      <c r="H115" s="24">
        <f>H116+H121</f>
        <v>361676.31</v>
      </c>
      <c r="I115" s="24">
        <f t="shared" si="8"/>
        <v>24097533.609999999</v>
      </c>
      <c r="J115" s="24">
        <v>17128389</v>
      </c>
      <c r="K115" s="24">
        <f>K116+K121</f>
        <v>0</v>
      </c>
      <c r="L115" s="24">
        <f t="shared" si="9"/>
        <v>17128389</v>
      </c>
      <c r="M115" s="24">
        <v>18030405</v>
      </c>
      <c r="N115" s="24">
        <f>N116+N121</f>
        <v>0</v>
      </c>
      <c r="O115" s="24">
        <f t="shared" si="10"/>
        <v>18030405</v>
      </c>
    </row>
    <row r="116" spans="1:15" outlineLevel="2" x14ac:dyDescent="0.25">
      <c r="A116" s="3" t="s">
        <v>89</v>
      </c>
      <c r="B116" s="4" t="s">
        <v>1</v>
      </c>
      <c r="C116" s="27" t="s">
        <v>281</v>
      </c>
      <c r="D116" s="27" t="s">
        <v>282</v>
      </c>
      <c r="E116" s="27"/>
      <c r="F116" s="4"/>
      <c r="G116" s="24">
        <f t="shared" ref="G116:H119" si="11">G117</f>
        <v>5633333.2999999998</v>
      </c>
      <c r="H116" s="24">
        <f t="shared" si="11"/>
        <v>0</v>
      </c>
      <c r="I116" s="24">
        <f t="shared" si="8"/>
        <v>5633333.2999999998</v>
      </c>
      <c r="J116" s="24">
        <v>0</v>
      </c>
      <c r="K116" s="24">
        <f>K117</f>
        <v>0</v>
      </c>
      <c r="L116" s="24">
        <f t="shared" si="9"/>
        <v>0</v>
      </c>
      <c r="M116" s="24">
        <v>0</v>
      </c>
      <c r="N116" s="24">
        <f>N117</f>
        <v>0</v>
      </c>
      <c r="O116" s="24">
        <f t="shared" si="10"/>
        <v>0</v>
      </c>
    </row>
    <row r="117" spans="1:15" ht="51" outlineLevel="3" x14ac:dyDescent="0.25">
      <c r="A117" s="3" t="s">
        <v>90</v>
      </c>
      <c r="B117" s="4" t="s">
        <v>1</v>
      </c>
      <c r="C117" s="27" t="s">
        <v>281</v>
      </c>
      <c r="D117" s="27" t="s">
        <v>282</v>
      </c>
      <c r="E117" s="27" t="s">
        <v>91</v>
      </c>
      <c r="F117" s="4"/>
      <c r="G117" s="24">
        <f t="shared" si="11"/>
        <v>5633333.2999999998</v>
      </c>
      <c r="H117" s="24">
        <f t="shared" si="11"/>
        <v>0</v>
      </c>
      <c r="I117" s="24">
        <f t="shared" si="8"/>
        <v>5633333.2999999998</v>
      </c>
      <c r="J117" s="24">
        <v>0</v>
      </c>
      <c r="K117" s="24">
        <f>K118</f>
        <v>0</v>
      </c>
      <c r="L117" s="24">
        <f t="shared" si="9"/>
        <v>0</v>
      </c>
      <c r="M117" s="24">
        <v>0</v>
      </c>
      <c r="N117" s="24">
        <f>N118</f>
        <v>0</v>
      </c>
      <c r="O117" s="24">
        <f t="shared" si="10"/>
        <v>0</v>
      </c>
    </row>
    <row r="118" spans="1:15" ht="38.25" outlineLevel="4" x14ac:dyDescent="0.25">
      <c r="A118" s="3" t="s">
        <v>92</v>
      </c>
      <c r="B118" s="4" t="s">
        <v>1</v>
      </c>
      <c r="C118" s="27" t="s">
        <v>281</v>
      </c>
      <c r="D118" s="27" t="s">
        <v>282</v>
      </c>
      <c r="E118" s="27" t="s">
        <v>91</v>
      </c>
      <c r="F118" s="4" t="s">
        <v>93</v>
      </c>
      <c r="G118" s="24">
        <f t="shared" si="11"/>
        <v>5633333.2999999998</v>
      </c>
      <c r="H118" s="24">
        <f t="shared" si="11"/>
        <v>0</v>
      </c>
      <c r="I118" s="24">
        <f t="shared" si="8"/>
        <v>5633333.2999999998</v>
      </c>
      <c r="J118" s="24">
        <v>0</v>
      </c>
      <c r="K118" s="24">
        <f>K119</f>
        <v>0</v>
      </c>
      <c r="L118" s="24">
        <f t="shared" si="9"/>
        <v>0</v>
      </c>
      <c r="M118" s="24">
        <v>0</v>
      </c>
      <c r="N118" s="24">
        <f>N119</f>
        <v>0</v>
      </c>
      <c r="O118" s="24">
        <f t="shared" si="10"/>
        <v>0</v>
      </c>
    </row>
    <row r="119" spans="1:15" outlineLevel="5" x14ac:dyDescent="0.25">
      <c r="A119" s="3" t="s">
        <v>94</v>
      </c>
      <c r="B119" s="4" t="s">
        <v>1</v>
      </c>
      <c r="C119" s="27" t="s">
        <v>281</v>
      </c>
      <c r="D119" s="27" t="s">
        <v>282</v>
      </c>
      <c r="E119" s="27" t="s">
        <v>91</v>
      </c>
      <c r="F119" s="4" t="s">
        <v>95</v>
      </c>
      <c r="G119" s="24">
        <f t="shared" si="11"/>
        <v>5633333.2999999998</v>
      </c>
      <c r="H119" s="24">
        <f t="shared" si="11"/>
        <v>0</v>
      </c>
      <c r="I119" s="24">
        <f t="shared" si="8"/>
        <v>5633333.2999999998</v>
      </c>
      <c r="J119" s="24">
        <v>0</v>
      </c>
      <c r="K119" s="24">
        <f>K120</f>
        <v>0</v>
      </c>
      <c r="L119" s="24">
        <f t="shared" si="9"/>
        <v>0</v>
      </c>
      <c r="M119" s="24">
        <v>0</v>
      </c>
      <c r="N119" s="24">
        <f>N120</f>
        <v>0</v>
      </c>
      <c r="O119" s="24">
        <f t="shared" si="10"/>
        <v>0</v>
      </c>
    </row>
    <row r="120" spans="1:15" ht="51" outlineLevel="6" x14ac:dyDescent="0.25">
      <c r="A120" s="3" t="s">
        <v>96</v>
      </c>
      <c r="B120" s="4" t="s">
        <v>1</v>
      </c>
      <c r="C120" s="27" t="s">
        <v>281</v>
      </c>
      <c r="D120" s="27" t="s">
        <v>282</v>
      </c>
      <c r="E120" s="27" t="s">
        <v>91</v>
      </c>
      <c r="F120" s="4" t="s">
        <v>97</v>
      </c>
      <c r="G120" s="24">
        <v>5633333.2999999998</v>
      </c>
      <c r="H120" s="24"/>
      <c r="I120" s="24">
        <f t="shared" si="8"/>
        <v>5633333.2999999998</v>
      </c>
      <c r="J120" s="24">
        <v>0</v>
      </c>
      <c r="K120" s="24"/>
      <c r="L120" s="24">
        <f t="shared" si="9"/>
        <v>0</v>
      </c>
      <c r="M120" s="24">
        <v>0</v>
      </c>
      <c r="N120" s="24"/>
      <c r="O120" s="24">
        <f t="shared" si="10"/>
        <v>0</v>
      </c>
    </row>
    <row r="121" spans="1:15" outlineLevel="2" x14ac:dyDescent="0.25">
      <c r="A121" s="3" t="s">
        <v>98</v>
      </c>
      <c r="B121" s="4" t="s">
        <v>1</v>
      </c>
      <c r="C121" s="27" t="s">
        <v>281</v>
      </c>
      <c r="D121" s="27" t="s">
        <v>284</v>
      </c>
      <c r="E121" s="27"/>
      <c r="F121" s="4"/>
      <c r="G121" s="24">
        <f>G126+G130</f>
        <v>18102524</v>
      </c>
      <c r="H121" s="24">
        <f>H122+H126+H130</f>
        <v>361676.31</v>
      </c>
      <c r="I121" s="24">
        <f t="shared" si="8"/>
        <v>18464200.309999999</v>
      </c>
      <c r="J121" s="24">
        <v>17128389</v>
      </c>
      <c r="K121" s="24">
        <f>K126+K130</f>
        <v>0</v>
      </c>
      <c r="L121" s="24">
        <f t="shared" si="9"/>
        <v>17128389</v>
      </c>
      <c r="M121" s="24">
        <v>18030405</v>
      </c>
      <c r="N121" s="24">
        <f>N126+N130</f>
        <v>0</v>
      </c>
      <c r="O121" s="24">
        <f t="shared" si="10"/>
        <v>18030405</v>
      </c>
    </row>
    <row r="122" spans="1:15" outlineLevel="2" x14ac:dyDescent="0.25">
      <c r="A122" s="3"/>
      <c r="B122" s="4" t="s">
        <v>1</v>
      </c>
      <c r="C122" s="27" t="s">
        <v>281</v>
      </c>
      <c r="D122" s="27" t="s">
        <v>284</v>
      </c>
      <c r="E122" s="27" t="s">
        <v>311</v>
      </c>
      <c r="F122" s="4"/>
      <c r="G122" s="24"/>
      <c r="H122" s="24">
        <f>H123</f>
        <v>264319.51</v>
      </c>
      <c r="I122" s="24">
        <f t="shared" si="8"/>
        <v>264319.51</v>
      </c>
      <c r="J122" s="24"/>
      <c r="K122" s="24"/>
      <c r="L122" s="24">
        <f t="shared" si="9"/>
        <v>0</v>
      </c>
      <c r="M122" s="24"/>
      <c r="N122" s="24"/>
      <c r="O122" s="24">
        <f t="shared" si="10"/>
        <v>0</v>
      </c>
    </row>
    <row r="123" spans="1:15" ht="38.25" outlineLevel="2" x14ac:dyDescent="0.25">
      <c r="A123" s="3" t="s">
        <v>6</v>
      </c>
      <c r="B123" s="4" t="s">
        <v>1</v>
      </c>
      <c r="C123" s="27" t="s">
        <v>281</v>
      </c>
      <c r="D123" s="27" t="s">
        <v>284</v>
      </c>
      <c r="E123" s="27" t="s">
        <v>311</v>
      </c>
      <c r="F123" s="4">
        <v>600</v>
      </c>
      <c r="G123" s="24"/>
      <c r="H123" s="24">
        <f>H124</f>
        <v>264319.51</v>
      </c>
      <c r="I123" s="24">
        <f t="shared" si="8"/>
        <v>264319.51</v>
      </c>
      <c r="J123" s="24"/>
      <c r="K123" s="24"/>
      <c r="L123" s="24">
        <f t="shared" si="9"/>
        <v>0</v>
      </c>
      <c r="M123" s="24"/>
      <c r="N123" s="24"/>
      <c r="O123" s="24">
        <f t="shared" si="10"/>
        <v>0</v>
      </c>
    </row>
    <row r="124" spans="1:15" ht="25.5" outlineLevel="2" x14ac:dyDescent="0.25">
      <c r="A124" s="3" t="s">
        <v>8</v>
      </c>
      <c r="B124" s="4" t="s">
        <v>1</v>
      </c>
      <c r="C124" s="27" t="s">
        <v>281</v>
      </c>
      <c r="D124" s="27" t="s">
        <v>284</v>
      </c>
      <c r="E124" s="27" t="s">
        <v>311</v>
      </c>
      <c r="F124" s="4">
        <v>610</v>
      </c>
      <c r="G124" s="24"/>
      <c r="H124" s="24">
        <f>H125</f>
        <v>264319.51</v>
      </c>
      <c r="I124" s="24">
        <f t="shared" si="8"/>
        <v>264319.51</v>
      </c>
      <c r="J124" s="24"/>
      <c r="K124" s="24"/>
      <c r="L124" s="24">
        <f t="shared" si="9"/>
        <v>0</v>
      </c>
      <c r="M124" s="24"/>
      <c r="N124" s="24"/>
      <c r="O124" s="24">
        <f t="shared" si="10"/>
        <v>0</v>
      </c>
    </row>
    <row r="125" spans="1:15" ht="25.5" outlineLevel="2" x14ac:dyDescent="0.25">
      <c r="A125" s="3" t="s">
        <v>10</v>
      </c>
      <c r="B125" s="4" t="s">
        <v>1</v>
      </c>
      <c r="C125" s="27" t="s">
        <v>281</v>
      </c>
      <c r="D125" s="27" t="s">
        <v>284</v>
      </c>
      <c r="E125" s="27" t="s">
        <v>311</v>
      </c>
      <c r="F125" s="4">
        <v>612</v>
      </c>
      <c r="G125" s="24"/>
      <c r="H125" s="24">
        <v>264319.51</v>
      </c>
      <c r="I125" s="24">
        <f t="shared" si="8"/>
        <v>264319.51</v>
      </c>
      <c r="J125" s="24"/>
      <c r="K125" s="24"/>
      <c r="L125" s="24">
        <f t="shared" si="9"/>
        <v>0</v>
      </c>
      <c r="M125" s="24"/>
      <c r="N125" s="24"/>
      <c r="O125" s="24">
        <f t="shared" si="10"/>
        <v>0</v>
      </c>
    </row>
    <row r="126" spans="1:15" ht="25.5" outlineLevel="3" x14ac:dyDescent="0.25">
      <c r="A126" s="3" t="s">
        <v>40</v>
      </c>
      <c r="B126" s="4" t="s">
        <v>1</v>
      </c>
      <c r="C126" s="27" t="s">
        <v>281</v>
      </c>
      <c r="D126" s="27" t="s">
        <v>284</v>
      </c>
      <c r="E126" s="27" t="s">
        <v>99</v>
      </c>
      <c r="F126" s="4"/>
      <c r="G126" s="24">
        <f t="shared" ref="G126:H128" si="12">G127</f>
        <v>17427286</v>
      </c>
      <c r="H126" s="24">
        <f t="shared" si="12"/>
        <v>97356.800000000003</v>
      </c>
      <c r="I126" s="24">
        <f t="shared" si="8"/>
        <v>17524642.800000001</v>
      </c>
      <c r="J126" s="24">
        <v>17128389</v>
      </c>
      <c r="K126" s="24">
        <f>K127</f>
        <v>0</v>
      </c>
      <c r="L126" s="24">
        <f t="shared" si="9"/>
        <v>17128389</v>
      </c>
      <c r="M126" s="24">
        <v>18030405</v>
      </c>
      <c r="N126" s="24">
        <f>N127</f>
        <v>0</v>
      </c>
      <c r="O126" s="24">
        <f t="shared" si="10"/>
        <v>18030405</v>
      </c>
    </row>
    <row r="127" spans="1:15" ht="38.25" outlineLevel="4" x14ac:dyDescent="0.25">
      <c r="A127" s="3" t="s">
        <v>6</v>
      </c>
      <c r="B127" s="4" t="s">
        <v>1</v>
      </c>
      <c r="C127" s="27" t="s">
        <v>281</v>
      </c>
      <c r="D127" s="27" t="s">
        <v>284</v>
      </c>
      <c r="E127" s="27" t="s">
        <v>99</v>
      </c>
      <c r="F127" s="4" t="s">
        <v>7</v>
      </c>
      <c r="G127" s="24">
        <f t="shared" si="12"/>
        <v>17427286</v>
      </c>
      <c r="H127" s="24">
        <f t="shared" si="12"/>
        <v>97356.800000000003</v>
      </c>
      <c r="I127" s="24">
        <f t="shared" si="8"/>
        <v>17524642.800000001</v>
      </c>
      <c r="J127" s="24">
        <v>17128389</v>
      </c>
      <c r="K127" s="24">
        <f>K128</f>
        <v>0</v>
      </c>
      <c r="L127" s="24">
        <f t="shared" si="9"/>
        <v>17128389</v>
      </c>
      <c r="M127" s="24">
        <v>18030405</v>
      </c>
      <c r="N127" s="24">
        <f>N128</f>
        <v>0</v>
      </c>
      <c r="O127" s="24">
        <f t="shared" si="10"/>
        <v>18030405</v>
      </c>
    </row>
    <row r="128" spans="1:15" ht="25.5" outlineLevel="5" x14ac:dyDescent="0.25">
      <c r="A128" s="3" t="s">
        <v>8</v>
      </c>
      <c r="B128" s="4" t="s">
        <v>1</v>
      </c>
      <c r="C128" s="27" t="s">
        <v>281</v>
      </c>
      <c r="D128" s="27" t="s">
        <v>284</v>
      </c>
      <c r="E128" s="27" t="s">
        <v>99</v>
      </c>
      <c r="F128" s="4" t="s">
        <v>9</v>
      </c>
      <c r="G128" s="24">
        <f t="shared" si="12"/>
        <v>17427286</v>
      </c>
      <c r="H128" s="24">
        <f t="shared" si="12"/>
        <v>97356.800000000003</v>
      </c>
      <c r="I128" s="24">
        <f t="shared" si="8"/>
        <v>17524642.800000001</v>
      </c>
      <c r="J128" s="24">
        <v>17128389</v>
      </c>
      <c r="K128" s="24">
        <f>K129</f>
        <v>0</v>
      </c>
      <c r="L128" s="24">
        <f t="shared" si="9"/>
        <v>17128389</v>
      </c>
      <c r="M128" s="24">
        <v>18030405</v>
      </c>
      <c r="N128" s="24">
        <f>N129</f>
        <v>0</v>
      </c>
      <c r="O128" s="24">
        <f t="shared" si="10"/>
        <v>18030405</v>
      </c>
    </row>
    <row r="129" spans="1:15" ht="76.5" outlineLevel="6" x14ac:dyDescent="0.25">
      <c r="A129" s="3" t="s">
        <v>16</v>
      </c>
      <c r="B129" s="4" t="s">
        <v>1</v>
      </c>
      <c r="C129" s="27" t="s">
        <v>281</v>
      </c>
      <c r="D129" s="27" t="s">
        <v>284</v>
      </c>
      <c r="E129" s="27" t="s">
        <v>99</v>
      </c>
      <c r="F129" s="4" t="s">
        <v>17</v>
      </c>
      <c r="G129" s="24">
        <v>17427286</v>
      </c>
      <c r="H129" s="24">
        <v>97356.800000000003</v>
      </c>
      <c r="I129" s="24">
        <f t="shared" si="8"/>
        <v>17524642.800000001</v>
      </c>
      <c r="J129" s="24">
        <v>17128389</v>
      </c>
      <c r="K129" s="24"/>
      <c r="L129" s="24">
        <f t="shared" si="9"/>
        <v>17128389</v>
      </c>
      <c r="M129" s="24">
        <v>18030405</v>
      </c>
      <c r="N129" s="24"/>
      <c r="O129" s="24">
        <f t="shared" si="10"/>
        <v>18030405</v>
      </c>
    </row>
    <row r="130" spans="1:15" ht="51" outlineLevel="3" x14ac:dyDescent="0.25">
      <c r="A130" s="3" t="s">
        <v>42</v>
      </c>
      <c r="B130" s="4" t="s">
        <v>1</v>
      </c>
      <c r="C130" s="27" t="s">
        <v>281</v>
      </c>
      <c r="D130" s="27" t="s">
        <v>284</v>
      </c>
      <c r="E130" s="27" t="s">
        <v>100</v>
      </c>
      <c r="F130" s="4"/>
      <c r="G130" s="24">
        <v>675238</v>
      </c>
      <c r="H130" s="24">
        <f>H131</f>
        <v>0</v>
      </c>
      <c r="I130" s="24">
        <f t="shared" si="8"/>
        <v>675238</v>
      </c>
      <c r="J130" s="24">
        <v>0</v>
      </c>
      <c r="K130" s="24">
        <f>K131</f>
        <v>0</v>
      </c>
      <c r="L130" s="24">
        <f t="shared" si="9"/>
        <v>0</v>
      </c>
      <c r="M130" s="24">
        <v>0</v>
      </c>
      <c r="N130" s="24">
        <f>N131</f>
        <v>0</v>
      </c>
      <c r="O130" s="24">
        <f t="shared" si="10"/>
        <v>0</v>
      </c>
    </row>
    <row r="131" spans="1:15" ht="38.25" outlineLevel="4" x14ac:dyDescent="0.25">
      <c r="A131" s="3" t="s">
        <v>6</v>
      </c>
      <c r="B131" s="4" t="s">
        <v>1</v>
      </c>
      <c r="C131" s="27" t="s">
        <v>281</v>
      </c>
      <c r="D131" s="27" t="s">
        <v>284</v>
      </c>
      <c r="E131" s="27" t="s">
        <v>100</v>
      </c>
      <c r="F131" s="4" t="s">
        <v>7</v>
      </c>
      <c r="G131" s="24">
        <v>675238</v>
      </c>
      <c r="H131" s="24">
        <f>H132</f>
        <v>0</v>
      </c>
      <c r="I131" s="24">
        <f t="shared" si="8"/>
        <v>675238</v>
      </c>
      <c r="J131" s="24">
        <v>0</v>
      </c>
      <c r="K131" s="24">
        <f>K132</f>
        <v>0</v>
      </c>
      <c r="L131" s="24">
        <f t="shared" si="9"/>
        <v>0</v>
      </c>
      <c r="M131" s="24">
        <v>0</v>
      </c>
      <c r="N131" s="24">
        <f>N132</f>
        <v>0</v>
      </c>
      <c r="O131" s="24">
        <f t="shared" si="10"/>
        <v>0</v>
      </c>
    </row>
    <row r="132" spans="1:15" ht="25.5" outlineLevel="5" x14ac:dyDescent="0.25">
      <c r="A132" s="3" t="s">
        <v>8</v>
      </c>
      <c r="B132" s="4" t="s">
        <v>1</v>
      </c>
      <c r="C132" s="27" t="s">
        <v>281</v>
      </c>
      <c r="D132" s="27" t="s">
        <v>284</v>
      </c>
      <c r="E132" s="27" t="s">
        <v>100</v>
      </c>
      <c r="F132" s="4" t="s">
        <v>9</v>
      </c>
      <c r="G132" s="24">
        <v>675238</v>
      </c>
      <c r="H132" s="24">
        <f>H133</f>
        <v>0</v>
      </c>
      <c r="I132" s="24">
        <f t="shared" si="8"/>
        <v>675238</v>
      </c>
      <c r="J132" s="24">
        <v>0</v>
      </c>
      <c r="K132" s="24">
        <f>K133</f>
        <v>0</v>
      </c>
      <c r="L132" s="24">
        <f t="shared" si="9"/>
        <v>0</v>
      </c>
      <c r="M132" s="24">
        <v>0</v>
      </c>
      <c r="N132" s="24">
        <f>N133</f>
        <v>0</v>
      </c>
      <c r="O132" s="24">
        <f t="shared" si="10"/>
        <v>0</v>
      </c>
    </row>
    <row r="133" spans="1:15" ht="76.5" outlineLevel="6" x14ac:dyDescent="0.25">
      <c r="A133" s="3" t="s">
        <v>16</v>
      </c>
      <c r="B133" s="4" t="s">
        <v>1</v>
      </c>
      <c r="C133" s="27" t="s">
        <v>281</v>
      </c>
      <c r="D133" s="27" t="s">
        <v>284</v>
      </c>
      <c r="E133" s="27" t="s">
        <v>100</v>
      </c>
      <c r="F133" s="4" t="s">
        <v>17</v>
      </c>
      <c r="G133" s="24">
        <v>675238</v>
      </c>
      <c r="H133" s="24"/>
      <c r="I133" s="24">
        <f t="shared" si="8"/>
        <v>675238</v>
      </c>
      <c r="J133" s="24">
        <v>0</v>
      </c>
      <c r="K133" s="24"/>
      <c r="L133" s="24">
        <f t="shared" si="9"/>
        <v>0</v>
      </c>
      <c r="M133" s="24">
        <v>0</v>
      </c>
      <c r="N133" s="24"/>
      <c r="O133" s="24">
        <f t="shared" si="10"/>
        <v>0</v>
      </c>
    </row>
    <row r="134" spans="1:15" ht="25.5" x14ac:dyDescent="0.25">
      <c r="A134" s="3" t="s">
        <v>101</v>
      </c>
      <c r="B134" s="4" t="s">
        <v>102</v>
      </c>
      <c r="C134" s="27"/>
      <c r="D134" s="27"/>
      <c r="E134" s="27"/>
      <c r="F134" s="4"/>
      <c r="G134" s="24">
        <f>G135+G158</f>
        <v>18394681</v>
      </c>
      <c r="H134" s="24">
        <f>H135+H158</f>
        <v>0</v>
      </c>
      <c r="I134" s="24">
        <f t="shared" si="8"/>
        <v>18394681</v>
      </c>
      <c r="J134" s="24">
        <v>22209956</v>
      </c>
      <c r="K134" s="24">
        <f>K135+K158</f>
        <v>0</v>
      </c>
      <c r="L134" s="24">
        <f t="shared" si="9"/>
        <v>22209956</v>
      </c>
      <c r="M134" s="24">
        <v>32743331</v>
      </c>
      <c r="N134" s="24">
        <f>N135+N158</f>
        <v>0</v>
      </c>
      <c r="O134" s="24">
        <f t="shared" si="10"/>
        <v>32743331</v>
      </c>
    </row>
    <row r="135" spans="1:15" outlineLevel="1" x14ac:dyDescent="0.25">
      <c r="A135" s="3" t="s">
        <v>103</v>
      </c>
      <c r="B135" s="4" t="s">
        <v>102</v>
      </c>
      <c r="C135" s="27" t="s">
        <v>282</v>
      </c>
      <c r="D135" s="27"/>
      <c r="E135" s="27"/>
      <c r="F135" s="4"/>
      <c r="G135" s="24">
        <f>G136+G150+G154</f>
        <v>11273605</v>
      </c>
      <c r="H135" s="24">
        <f>H136+H150+H154</f>
        <v>0</v>
      </c>
      <c r="I135" s="24">
        <f t="shared" si="8"/>
        <v>11273605</v>
      </c>
      <c r="J135" s="24">
        <v>20338356</v>
      </c>
      <c r="K135" s="24">
        <f>K136+K150+K154</f>
        <v>0</v>
      </c>
      <c r="L135" s="24">
        <f t="shared" si="9"/>
        <v>20338356</v>
      </c>
      <c r="M135" s="24">
        <v>30871731</v>
      </c>
      <c r="N135" s="24">
        <f>N136+N150+N154</f>
        <v>0</v>
      </c>
      <c r="O135" s="24">
        <f t="shared" si="10"/>
        <v>30871731</v>
      </c>
    </row>
    <row r="136" spans="1:15" ht="51" outlineLevel="2" x14ac:dyDescent="0.25">
      <c r="A136" s="3" t="s">
        <v>104</v>
      </c>
      <c r="B136" s="4" t="s">
        <v>102</v>
      </c>
      <c r="C136" s="27" t="s">
        <v>282</v>
      </c>
      <c r="D136" s="27" t="s">
        <v>286</v>
      </c>
      <c r="E136" s="27"/>
      <c r="F136" s="4"/>
      <c r="G136" s="24">
        <v>11023605</v>
      </c>
      <c r="H136" s="24">
        <f>H137</f>
        <v>0</v>
      </c>
      <c r="I136" s="24">
        <f t="shared" si="8"/>
        <v>11023605</v>
      </c>
      <c r="J136" s="24">
        <v>10938356</v>
      </c>
      <c r="K136" s="24">
        <f>K137</f>
        <v>0</v>
      </c>
      <c r="L136" s="24">
        <f t="shared" si="9"/>
        <v>10938356</v>
      </c>
      <c r="M136" s="24">
        <v>11371731</v>
      </c>
      <c r="N136" s="24">
        <f>N137</f>
        <v>0</v>
      </c>
      <c r="O136" s="24">
        <f t="shared" si="10"/>
        <v>11371731</v>
      </c>
    </row>
    <row r="137" spans="1:15" ht="38.25" outlineLevel="3" x14ac:dyDescent="0.25">
      <c r="A137" s="3" t="s">
        <v>45</v>
      </c>
      <c r="B137" s="4" t="s">
        <v>102</v>
      </c>
      <c r="C137" s="27" t="s">
        <v>282</v>
      </c>
      <c r="D137" s="27" t="s">
        <v>286</v>
      </c>
      <c r="E137" s="27" t="s">
        <v>105</v>
      </c>
      <c r="F137" s="4"/>
      <c r="G137" s="24">
        <v>11023605</v>
      </c>
      <c r="H137" s="24">
        <f>H138+H143+H146</f>
        <v>0</v>
      </c>
      <c r="I137" s="24">
        <f t="shared" si="8"/>
        <v>11023605</v>
      </c>
      <c r="J137" s="24">
        <v>10938356</v>
      </c>
      <c r="K137" s="24">
        <f>K138+K143+K146</f>
        <v>0</v>
      </c>
      <c r="L137" s="24">
        <f t="shared" si="9"/>
        <v>10938356</v>
      </c>
      <c r="M137" s="24">
        <v>11371731</v>
      </c>
      <c r="N137" s="24">
        <f>N138+N143+N146</f>
        <v>0</v>
      </c>
      <c r="O137" s="24">
        <f t="shared" si="10"/>
        <v>11371731</v>
      </c>
    </row>
    <row r="138" spans="1:15" ht="89.25" outlineLevel="4" x14ac:dyDescent="0.25">
      <c r="A138" s="3" t="s">
        <v>47</v>
      </c>
      <c r="B138" s="4" t="s">
        <v>102</v>
      </c>
      <c r="C138" s="27" t="s">
        <v>282</v>
      </c>
      <c r="D138" s="27" t="s">
        <v>286</v>
      </c>
      <c r="E138" s="27" t="s">
        <v>105</v>
      </c>
      <c r="F138" s="4" t="s">
        <v>48</v>
      </c>
      <c r="G138" s="24">
        <v>10514803</v>
      </c>
      <c r="H138" s="24">
        <f>H139</f>
        <v>0</v>
      </c>
      <c r="I138" s="24">
        <f t="shared" si="8"/>
        <v>10514803</v>
      </c>
      <c r="J138" s="24">
        <v>10934356</v>
      </c>
      <c r="K138" s="24">
        <f>K139</f>
        <v>0</v>
      </c>
      <c r="L138" s="24">
        <f t="shared" si="9"/>
        <v>10934356</v>
      </c>
      <c r="M138" s="24">
        <v>11371731</v>
      </c>
      <c r="N138" s="24">
        <f>N139</f>
        <v>0</v>
      </c>
      <c r="O138" s="24">
        <f t="shared" si="10"/>
        <v>11371731</v>
      </c>
    </row>
    <row r="139" spans="1:15" ht="38.25" outlineLevel="5" x14ac:dyDescent="0.25">
      <c r="A139" s="3" t="s">
        <v>49</v>
      </c>
      <c r="B139" s="4" t="s">
        <v>102</v>
      </c>
      <c r="C139" s="27" t="s">
        <v>282</v>
      </c>
      <c r="D139" s="27" t="s">
        <v>286</v>
      </c>
      <c r="E139" s="27" t="s">
        <v>105</v>
      </c>
      <c r="F139" s="4" t="s">
        <v>50</v>
      </c>
      <c r="G139" s="24">
        <v>10514803</v>
      </c>
      <c r="H139" s="24">
        <f>H140+H141+H142</f>
        <v>0</v>
      </c>
      <c r="I139" s="24">
        <f t="shared" si="8"/>
        <v>10514803</v>
      </c>
      <c r="J139" s="24">
        <v>10934356</v>
      </c>
      <c r="K139" s="24">
        <f>K140+K141+K142</f>
        <v>0</v>
      </c>
      <c r="L139" s="24">
        <f t="shared" si="9"/>
        <v>10934356</v>
      </c>
      <c r="M139" s="24">
        <v>11371731</v>
      </c>
      <c r="N139" s="24">
        <f>N140+N141+N142</f>
        <v>0</v>
      </c>
      <c r="O139" s="24">
        <f t="shared" si="10"/>
        <v>11371731</v>
      </c>
    </row>
    <row r="140" spans="1:15" ht="38.25" outlineLevel="6" x14ac:dyDescent="0.25">
      <c r="A140" s="3" t="s">
        <v>51</v>
      </c>
      <c r="B140" s="4" t="s">
        <v>102</v>
      </c>
      <c r="C140" s="27" t="s">
        <v>282</v>
      </c>
      <c r="D140" s="27" t="s">
        <v>286</v>
      </c>
      <c r="E140" s="27" t="s">
        <v>105</v>
      </c>
      <c r="F140" s="4" t="s">
        <v>52</v>
      </c>
      <c r="G140" s="24">
        <v>8075118</v>
      </c>
      <c r="H140" s="24"/>
      <c r="I140" s="24">
        <f t="shared" ref="I140:I204" si="13">G140+H140</f>
        <v>8075118</v>
      </c>
      <c r="J140" s="24">
        <v>8398123</v>
      </c>
      <c r="K140" s="24"/>
      <c r="L140" s="24">
        <f t="shared" ref="L140:L204" si="14">J140+K140</f>
        <v>8398123</v>
      </c>
      <c r="M140" s="24">
        <v>8734048</v>
      </c>
      <c r="N140" s="24"/>
      <c r="O140" s="24">
        <f t="shared" ref="O140:O204" si="15">M140+N140</f>
        <v>8734048</v>
      </c>
    </row>
    <row r="141" spans="1:15" ht="51" outlineLevel="6" x14ac:dyDescent="0.25">
      <c r="A141" s="3" t="s">
        <v>53</v>
      </c>
      <c r="B141" s="4" t="s">
        <v>102</v>
      </c>
      <c r="C141" s="27" t="s">
        <v>282</v>
      </c>
      <c r="D141" s="27" t="s">
        <v>286</v>
      </c>
      <c r="E141" s="27" t="s">
        <v>105</v>
      </c>
      <c r="F141" s="4" t="s">
        <v>54</v>
      </c>
      <c r="G141" s="24">
        <v>1000</v>
      </c>
      <c r="H141" s="24"/>
      <c r="I141" s="24">
        <f t="shared" si="13"/>
        <v>1000</v>
      </c>
      <c r="J141" s="24">
        <v>0</v>
      </c>
      <c r="K141" s="24"/>
      <c r="L141" s="24">
        <f t="shared" si="14"/>
        <v>0</v>
      </c>
      <c r="M141" s="24">
        <v>0</v>
      </c>
      <c r="N141" s="24"/>
      <c r="O141" s="24">
        <f t="shared" si="15"/>
        <v>0</v>
      </c>
    </row>
    <row r="142" spans="1:15" ht="63.75" outlineLevel="6" x14ac:dyDescent="0.25">
      <c r="A142" s="3" t="s">
        <v>55</v>
      </c>
      <c r="B142" s="4" t="s">
        <v>102</v>
      </c>
      <c r="C142" s="27" t="s">
        <v>282</v>
      </c>
      <c r="D142" s="27" t="s">
        <v>286</v>
      </c>
      <c r="E142" s="27" t="s">
        <v>105</v>
      </c>
      <c r="F142" s="4" t="s">
        <v>56</v>
      </c>
      <c r="G142" s="24">
        <v>2438685</v>
      </c>
      <c r="H142" s="24"/>
      <c r="I142" s="24">
        <f t="shared" si="13"/>
        <v>2438685</v>
      </c>
      <c r="J142" s="24">
        <v>2536233</v>
      </c>
      <c r="K142" s="24"/>
      <c r="L142" s="24">
        <f t="shared" si="14"/>
        <v>2536233</v>
      </c>
      <c r="M142" s="24">
        <v>2637683</v>
      </c>
      <c r="N142" s="24"/>
      <c r="O142" s="24">
        <f t="shared" si="15"/>
        <v>2637683</v>
      </c>
    </row>
    <row r="143" spans="1:15" ht="38.25" outlineLevel="4" x14ac:dyDescent="0.25">
      <c r="A143" s="3" t="s">
        <v>57</v>
      </c>
      <c r="B143" s="4" t="s">
        <v>102</v>
      </c>
      <c r="C143" s="27" t="s">
        <v>282</v>
      </c>
      <c r="D143" s="27" t="s">
        <v>286</v>
      </c>
      <c r="E143" s="27" t="s">
        <v>105</v>
      </c>
      <c r="F143" s="4" t="s">
        <v>58</v>
      </c>
      <c r="G143" s="24">
        <v>500802</v>
      </c>
      <c r="H143" s="24">
        <f>H144</f>
        <v>0</v>
      </c>
      <c r="I143" s="24">
        <f t="shared" si="13"/>
        <v>500802</v>
      </c>
      <c r="J143" s="24">
        <v>0</v>
      </c>
      <c r="K143" s="24">
        <f>K144</f>
        <v>0</v>
      </c>
      <c r="L143" s="24">
        <f t="shared" si="14"/>
        <v>0</v>
      </c>
      <c r="M143" s="24">
        <v>0</v>
      </c>
      <c r="N143" s="24">
        <f>N144</f>
        <v>0</v>
      </c>
      <c r="O143" s="24">
        <f t="shared" si="15"/>
        <v>0</v>
      </c>
    </row>
    <row r="144" spans="1:15" ht="51" outlineLevel="5" x14ac:dyDescent="0.25">
      <c r="A144" s="3" t="s">
        <v>59</v>
      </c>
      <c r="B144" s="4" t="s">
        <v>102</v>
      </c>
      <c r="C144" s="27" t="s">
        <v>282</v>
      </c>
      <c r="D144" s="27" t="s">
        <v>286</v>
      </c>
      <c r="E144" s="27" t="s">
        <v>105</v>
      </c>
      <c r="F144" s="4" t="s">
        <v>60</v>
      </c>
      <c r="G144" s="24">
        <v>500802</v>
      </c>
      <c r="H144" s="24">
        <f>H145</f>
        <v>0</v>
      </c>
      <c r="I144" s="24">
        <f t="shared" si="13"/>
        <v>500802</v>
      </c>
      <c r="J144" s="24">
        <v>0</v>
      </c>
      <c r="K144" s="24">
        <f>K145</f>
        <v>0</v>
      </c>
      <c r="L144" s="24">
        <f t="shared" si="14"/>
        <v>0</v>
      </c>
      <c r="M144" s="24">
        <v>0</v>
      </c>
      <c r="N144" s="24">
        <f>N145</f>
        <v>0</v>
      </c>
      <c r="O144" s="24">
        <f t="shared" si="15"/>
        <v>0</v>
      </c>
    </row>
    <row r="145" spans="1:15" ht="25.5" outlineLevel="6" x14ac:dyDescent="0.25">
      <c r="A145" s="3" t="s">
        <v>61</v>
      </c>
      <c r="B145" s="4" t="s">
        <v>102</v>
      </c>
      <c r="C145" s="27" t="s">
        <v>282</v>
      </c>
      <c r="D145" s="27" t="s">
        <v>286</v>
      </c>
      <c r="E145" s="27" t="s">
        <v>105</v>
      </c>
      <c r="F145" s="4" t="s">
        <v>62</v>
      </c>
      <c r="G145" s="24">
        <v>500802</v>
      </c>
      <c r="H145" s="24"/>
      <c r="I145" s="24">
        <f t="shared" si="13"/>
        <v>500802</v>
      </c>
      <c r="J145" s="24">
        <v>0</v>
      </c>
      <c r="K145" s="24"/>
      <c r="L145" s="24">
        <f t="shared" si="14"/>
        <v>0</v>
      </c>
      <c r="M145" s="24">
        <v>0</v>
      </c>
      <c r="N145" s="24"/>
      <c r="O145" s="24">
        <f t="shared" si="15"/>
        <v>0</v>
      </c>
    </row>
    <row r="146" spans="1:15" outlineLevel="4" x14ac:dyDescent="0.25">
      <c r="A146" s="3" t="s">
        <v>65</v>
      </c>
      <c r="B146" s="4" t="s">
        <v>102</v>
      </c>
      <c r="C146" s="27" t="s">
        <v>282</v>
      </c>
      <c r="D146" s="27" t="s">
        <v>286</v>
      </c>
      <c r="E146" s="27" t="s">
        <v>105</v>
      </c>
      <c r="F146" s="4" t="s">
        <v>66</v>
      </c>
      <c r="G146" s="24">
        <v>8000</v>
      </c>
      <c r="H146" s="24">
        <f>H147</f>
        <v>0</v>
      </c>
      <c r="I146" s="24">
        <f t="shared" si="13"/>
        <v>8000</v>
      </c>
      <c r="J146" s="24">
        <v>4000</v>
      </c>
      <c r="K146" s="24">
        <f>K147</f>
        <v>0</v>
      </c>
      <c r="L146" s="24">
        <f t="shared" si="14"/>
        <v>4000</v>
      </c>
      <c r="M146" s="24">
        <v>0</v>
      </c>
      <c r="N146" s="24">
        <f>N147</f>
        <v>0</v>
      </c>
      <c r="O146" s="24">
        <f t="shared" si="15"/>
        <v>0</v>
      </c>
    </row>
    <row r="147" spans="1:15" ht="25.5" outlineLevel="5" x14ac:dyDescent="0.25">
      <c r="A147" s="3" t="s">
        <v>67</v>
      </c>
      <c r="B147" s="4" t="s">
        <v>102</v>
      </c>
      <c r="C147" s="27" t="s">
        <v>282</v>
      </c>
      <c r="D147" s="27" t="s">
        <v>286</v>
      </c>
      <c r="E147" s="27" t="s">
        <v>105</v>
      </c>
      <c r="F147" s="4" t="s">
        <v>68</v>
      </c>
      <c r="G147" s="24">
        <v>8000</v>
      </c>
      <c r="H147" s="24">
        <f>H148+H149</f>
        <v>0</v>
      </c>
      <c r="I147" s="24">
        <f t="shared" si="13"/>
        <v>8000</v>
      </c>
      <c r="J147" s="24">
        <v>4000</v>
      </c>
      <c r="K147" s="24">
        <f>K148+K149</f>
        <v>0</v>
      </c>
      <c r="L147" s="24">
        <f t="shared" si="14"/>
        <v>4000</v>
      </c>
      <c r="M147" s="24">
        <v>0</v>
      </c>
      <c r="N147" s="24">
        <f>N148+N149</f>
        <v>0</v>
      </c>
      <c r="O147" s="24">
        <f t="shared" si="15"/>
        <v>0</v>
      </c>
    </row>
    <row r="148" spans="1:15" ht="25.5" outlineLevel="6" x14ac:dyDescent="0.25">
      <c r="A148" s="3" t="s">
        <v>106</v>
      </c>
      <c r="B148" s="4" t="s">
        <v>102</v>
      </c>
      <c r="C148" s="27" t="s">
        <v>282</v>
      </c>
      <c r="D148" s="27" t="s">
        <v>286</v>
      </c>
      <c r="E148" s="27" t="s">
        <v>105</v>
      </c>
      <c r="F148" s="4" t="s">
        <v>107</v>
      </c>
      <c r="G148" s="24">
        <v>4000</v>
      </c>
      <c r="H148" s="24"/>
      <c r="I148" s="24">
        <f t="shared" si="13"/>
        <v>4000</v>
      </c>
      <c r="J148" s="24">
        <v>4000</v>
      </c>
      <c r="K148" s="24"/>
      <c r="L148" s="24">
        <f t="shared" si="14"/>
        <v>4000</v>
      </c>
      <c r="M148" s="24">
        <v>0</v>
      </c>
      <c r="N148" s="24"/>
      <c r="O148" s="24">
        <f t="shared" si="15"/>
        <v>0</v>
      </c>
    </row>
    <row r="149" spans="1:15" outlineLevel="6" x14ac:dyDescent="0.25">
      <c r="A149" s="3" t="s">
        <v>69</v>
      </c>
      <c r="B149" s="4" t="s">
        <v>102</v>
      </c>
      <c r="C149" s="27" t="s">
        <v>282</v>
      </c>
      <c r="D149" s="27" t="s">
        <v>286</v>
      </c>
      <c r="E149" s="27" t="s">
        <v>105</v>
      </c>
      <c r="F149" s="4" t="s">
        <v>70</v>
      </c>
      <c r="G149" s="24">
        <v>4000</v>
      </c>
      <c r="H149" s="24"/>
      <c r="I149" s="24">
        <f t="shared" si="13"/>
        <v>4000</v>
      </c>
      <c r="J149" s="24">
        <v>0</v>
      </c>
      <c r="K149" s="24"/>
      <c r="L149" s="24">
        <f t="shared" si="14"/>
        <v>0</v>
      </c>
      <c r="M149" s="24">
        <v>0</v>
      </c>
      <c r="N149" s="24"/>
      <c r="O149" s="24">
        <f t="shared" si="15"/>
        <v>0</v>
      </c>
    </row>
    <row r="150" spans="1:15" outlineLevel="2" x14ac:dyDescent="0.25">
      <c r="A150" s="3" t="s">
        <v>108</v>
      </c>
      <c r="B150" s="4" t="s">
        <v>102</v>
      </c>
      <c r="C150" s="27" t="s">
        <v>282</v>
      </c>
      <c r="D150" s="27" t="s">
        <v>281</v>
      </c>
      <c r="E150" s="27"/>
      <c r="F150" s="4"/>
      <c r="G150" s="24">
        <f t="shared" ref="G150:H152" si="16">G151</f>
        <v>250000</v>
      </c>
      <c r="H150" s="24">
        <f t="shared" si="16"/>
        <v>0</v>
      </c>
      <c r="I150" s="24">
        <f t="shared" si="13"/>
        <v>250000</v>
      </c>
      <c r="J150" s="24">
        <v>300000</v>
      </c>
      <c r="K150" s="24">
        <f>K151</f>
        <v>0</v>
      </c>
      <c r="L150" s="24">
        <f t="shared" si="14"/>
        <v>300000</v>
      </c>
      <c r="M150" s="24">
        <v>300000</v>
      </c>
      <c r="N150" s="24">
        <f>N151</f>
        <v>0</v>
      </c>
      <c r="O150" s="24">
        <f t="shared" si="15"/>
        <v>300000</v>
      </c>
    </row>
    <row r="151" spans="1:15" ht="25.5" outlineLevel="3" x14ac:dyDescent="0.25">
      <c r="A151" s="3" t="s">
        <v>109</v>
      </c>
      <c r="B151" s="4" t="s">
        <v>102</v>
      </c>
      <c r="C151" s="27" t="s">
        <v>282</v>
      </c>
      <c r="D151" s="27" t="s">
        <v>281</v>
      </c>
      <c r="E151" s="27" t="s">
        <v>110</v>
      </c>
      <c r="F151" s="4"/>
      <c r="G151" s="24">
        <f t="shared" si="16"/>
        <v>250000</v>
      </c>
      <c r="H151" s="24">
        <f t="shared" si="16"/>
        <v>0</v>
      </c>
      <c r="I151" s="24">
        <f t="shared" si="13"/>
        <v>250000</v>
      </c>
      <c r="J151" s="24">
        <v>300000</v>
      </c>
      <c r="K151" s="24">
        <f>K152</f>
        <v>0</v>
      </c>
      <c r="L151" s="24">
        <f t="shared" si="14"/>
        <v>300000</v>
      </c>
      <c r="M151" s="24">
        <v>300000</v>
      </c>
      <c r="N151" s="24">
        <f>N152</f>
        <v>0</v>
      </c>
      <c r="O151" s="24">
        <f t="shared" si="15"/>
        <v>300000</v>
      </c>
    </row>
    <row r="152" spans="1:15" outlineLevel="4" x14ac:dyDescent="0.25">
      <c r="A152" s="3" t="s">
        <v>65</v>
      </c>
      <c r="B152" s="4" t="s">
        <v>102</v>
      </c>
      <c r="C152" s="27" t="s">
        <v>282</v>
      </c>
      <c r="D152" s="27" t="s">
        <v>281</v>
      </c>
      <c r="E152" s="27" t="s">
        <v>110</v>
      </c>
      <c r="F152" s="4" t="s">
        <v>66</v>
      </c>
      <c r="G152" s="24">
        <f t="shared" si="16"/>
        <v>250000</v>
      </c>
      <c r="H152" s="24">
        <f t="shared" si="16"/>
        <v>0</v>
      </c>
      <c r="I152" s="24">
        <f t="shared" si="13"/>
        <v>250000</v>
      </c>
      <c r="J152" s="24">
        <v>300000</v>
      </c>
      <c r="K152" s="24">
        <f>K153</f>
        <v>0</v>
      </c>
      <c r="L152" s="24">
        <f t="shared" si="14"/>
        <v>300000</v>
      </c>
      <c r="M152" s="24">
        <v>300000</v>
      </c>
      <c r="N152" s="24">
        <f>N153</f>
        <v>0</v>
      </c>
      <c r="O152" s="24">
        <f t="shared" si="15"/>
        <v>300000</v>
      </c>
    </row>
    <row r="153" spans="1:15" outlineLevel="5" x14ac:dyDescent="0.25">
      <c r="A153" s="3" t="s">
        <v>111</v>
      </c>
      <c r="B153" s="4" t="s">
        <v>102</v>
      </c>
      <c r="C153" s="27" t="s">
        <v>282</v>
      </c>
      <c r="D153" s="27" t="s">
        <v>281</v>
      </c>
      <c r="E153" s="27" t="s">
        <v>110</v>
      </c>
      <c r="F153" s="4" t="s">
        <v>112</v>
      </c>
      <c r="G153" s="24">
        <v>250000</v>
      </c>
      <c r="H153" s="24"/>
      <c r="I153" s="24">
        <f t="shared" si="13"/>
        <v>250000</v>
      </c>
      <c r="J153" s="24">
        <v>300000</v>
      </c>
      <c r="K153" s="24"/>
      <c r="L153" s="24">
        <f t="shared" si="14"/>
        <v>300000</v>
      </c>
      <c r="M153" s="24">
        <v>300000</v>
      </c>
      <c r="N153" s="24"/>
      <c r="O153" s="24">
        <f t="shared" si="15"/>
        <v>300000</v>
      </c>
    </row>
    <row r="154" spans="1:15" ht="25.5" outlineLevel="2" x14ac:dyDescent="0.25">
      <c r="A154" s="3" t="s">
        <v>113</v>
      </c>
      <c r="B154" s="4" t="s">
        <v>102</v>
      </c>
      <c r="C154" s="27" t="s">
        <v>282</v>
      </c>
      <c r="D154" s="27" t="s">
        <v>290</v>
      </c>
      <c r="E154" s="27"/>
      <c r="F154" s="4"/>
      <c r="G154" s="24">
        <v>0</v>
      </c>
      <c r="H154" s="24">
        <f>H155</f>
        <v>0</v>
      </c>
      <c r="I154" s="24">
        <f t="shared" si="13"/>
        <v>0</v>
      </c>
      <c r="J154" s="24">
        <v>9100000</v>
      </c>
      <c r="K154" s="24">
        <f>K155</f>
        <v>0</v>
      </c>
      <c r="L154" s="24">
        <f t="shared" si="14"/>
        <v>9100000</v>
      </c>
      <c r="M154" s="24">
        <v>19200000</v>
      </c>
      <c r="N154" s="24">
        <f>N155</f>
        <v>0</v>
      </c>
      <c r="O154" s="24">
        <f t="shared" si="15"/>
        <v>19200000</v>
      </c>
    </row>
    <row r="155" spans="1:15" outlineLevel="3" x14ac:dyDescent="0.25">
      <c r="A155" s="3" t="s">
        <v>114</v>
      </c>
      <c r="B155" s="4" t="s">
        <v>102</v>
      </c>
      <c r="C155" s="27" t="s">
        <v>282</v>
      </c>
      <c r="D155" s="27" t="s">
        <v>290</v>
      </c>
      <c r="E155" s="27" t="s">
        <v>115</v>
      </c>
      <c r="F155" s="4"/>
      <c r="G155" s="24">
        <v>0</v>
      </c>
      <c r="H155" s="24">
        <f>H156</f>
        <v>0</v>
      </c>
      <c r="I155" s="24">
        <f t="shared" si="13"/>
        <v>0</v>
      </c>
      <c r="J155" s="24">
        <v>9100000</v>
      </c>
      <c r="K155" s="24">
        <f>K156</f>
        <v>0</v>
      </c>
      <c r="L155" s="24">
        <f t="shared" si="14"/>
        <v>9100000</v>
      </c>
      <c r="M155" s="24">
        <v>19200000</v>
      </c>
      <c r="N155" s="24">
        <f>N156</f>
        <v>0</v>
      </c>
      <c r="O155" s="24">
        <f t="shared" si="15"/>
        <v>19200000</v>
      </c>
    </row>
    <row r="156" spans="1:15" outlineLevel="4" x14ac:dyDescent="0.25">
      <c r="A156" s="3" t="s">
        <v>65</v>
      </c>
      <c r="B156" s="4" t="s">
        <v>102</v>
      </c>
      <c r="C156" s="27" t="s">
        <v>282</v>
      </c>
      <c r="D156" s="27" t="s">
        <v>290</v>
      </c>
      <c r="E156" s="27" t="s">
        <v>115</v>
      </c>
      <c r="F156" s="4" t="s">
        <v>66</v>
      </c>
      <c r="G156" s="24">
        <v>0</v>
      </c>
      <c r="H156" s="24">
        <f>H157</f>
        <v>0</v>
      </c>
      <c r="I156" s="24">
        <f t="shared" si="13"/>
        <v>0</v>
      </c>
      <c r="J156" s="24">
        <v>9100000</v>
      </c>
      <c r="K156" s="24">
        <f>K157</f>
        <v>0</v>
      </c>
      <c r="L156" s="24">
        <f t="shared" si="14"/>
        <v>9100000</v>
      </c>
      <c r="M156" s="24">
        <v>19200000</v>
      </c>
      <c r="N156" s="24">
        <f>N157</f>
        <v>0</v>
      </c>
      <c r="O156" s="24">
        <f t="shared" si="15"/>
        <v>19200000</v>
      </c>
    </row>
    <row r="157" spans="1:15" outlineLevel="5" x14ac:dyDescent="0.25">
      <c r="A157" s="3" t="s">
        <v>111</v>
      </c>
      <c r="B157" s="4" t="s">
        <v>102</v>
      </c>
      <c r="C157" s="27" t="s">
        <v>282</v>
      </c>
      <c r="D157" s="27" t="s">
        <v>290</v>
      </c>
      <c r="E157" s="27" t="s">
        <v>115</v>
      </c>
      <c r="F157" s="4" t="s">
        <v>112</v>
      </c>
      <c r="G157" s="24">
        <v>0</v>
      </c>
      <c r="H157" s="24"/>
      <c r="I157" s="24">
        <f t="shared" si="13"/>
        <v>0</v>
      </c>
      <c r="J157" s="24">
        <v>9100000</v>
      </c>
      <c r="K157" s="24"/>
      <c r="L157" s="24">
        <f t="shared" si="14"/>
        <v>9100000</v>
      </c>
      <c r="M157" s="24">
        <v>19200000</v>
      </c>
      <c r="N157" s="24"/>
      <c r="O157" s="24">
        <f t="shared" si="15"/>
        <v>19200000</v>
      </c>
    </row>
    <row r="158" spans="1:15" ht="51" outlineLevel="1" x14ac:dyDescent="0.25">
      <c r="A158" s="3" t="s">
        <v>116</v>
      </c>
      <c r="B158" s="4" t="s">
        <v>102</v>
      </c>
      <c r="C158" s="27" t="s">
        <v>283</v>
      </c>
      <c r="D158" s="27"/>
      <c r="E158" s="27"/>
      <c r="F158" s="4"/>
      <c r="G158" s="24">
        <f>G159+G164</f>
        <v>7121076</v>
      </c>
      <c r="H158" s="24">
        <f>H159+H164</f>
        <v>0</v>
      </c>
      <c r="I158" s="24">
        <f t="shared" si="13"/>
        <v>7121076</v>
      </c>
      <c r="J158" s="24">
        <v>1871600</v>
      </c>
      <c r="K158" s="24">
        <f>K159+K164</f>
        <v>0</v>
      </c>
      <c r="L158" s="24">
        <f t="shared" si="14"/>
        <v>1871600</v>
      </c>
      <c r="M158" s="24">
        <v>1871600</v>
      </c>
      <c r="N158" s="24">
        <f>N159+N164</f>
        <v>0</v>
      </c>
      <c r="O158" s="24">
        <f t="shared" si="15"/>
        <v>1871600</v>
      </c>
    </row>
    <row r="159" spans="1:15" ht="51" outlineLevel="2" x14ac:dyDescent="0.25">
      <c r="A159" s="3" t="s">
        <v>117</v>
      </c>
      <c r="B159" s="4" t="s">
        <v>102</v>
      </c>
      <c r="C159" s="27" t="s">
        <v>283</v>
      </c>
      <c r="D159" s="27" t="s">
        <v>282</v>
      </c>
      <c r="E159" s="27"/>
      <c r="F159" s="4"/>
      <c r="G159" s="24">
        <v>1871600</v>
      </c>
      <c r="H159" s="24">
        <f>H160</f>
        <v>0</v>
      </c>
      <c r="I159" s="24">
        <f t="shared" si="13"/>
        <v>1871600</v>
      </c>
      <c r="J159" s="24">
        <v>1871600</v>
      </c>
      <c r="K159" s="24">
        <f>K160</f>
        <v>0</v>
      </c>
      <c r="L159" s="24">
        <f t="shared" si="14"/>
        <v>1871600</v>
      </c>
      <c r="M159" s="24">
        <v>1871600</v>
      </c>
      <c r="N159" s="24">
        <f>N160</f>
        <v>0</v>
      </c>
      <c r="O159" s="24">
        <f t="shared" si="15"/>
        <v>1871600</v>
      </c>
    </row>
    <row r="160" spans="1:15" ht="25.5" outlineLevel="3" x14ac:dyDescent="0.25">
      <c r="A160" s="3" t="s">
        <v>118</v>
      </c>
      <c r="B160" s="4" t="s">
        <v>102</v>
      </c>
      <c r="C160" s="27" t="s">
        <v>283</v>
      </c>
      <c r="D160" s="27" t="s">
        <v>282</v>
      </c>
      <c r="E160" s="27" t="s">
        <v>119</v>
      </c>
      <c r="F160" s="4"/>
      <c r="G160" s="24">
        <v>1871600</v>
      </c>
      <c r="H160" s="24">
        <f>H161</f>
        <v>0</v>
      </c>
      <c r="I160" s="24">
        <f t="shared" si="13"/>
        <v>1871600</v>
      </c>
      <c r="J160" s="24">
        <v>1871600</v>
      </c>
      <c r="K160" s="24">
        <f>K161</f>
        <v>0</v>
      </c>
      <c r="L160" s="24">
        <f t="shared" si="14"/>
        <v>1871600</v>
      </c>
      <c r="M160" s="24">
        <v>1871600</v>
      </c>
      <c r="N160" s="24">
        <f>N161</f>
        <v>0</v>
      </c>
      <c r="O160" s="24">
        <f t="shared" si="15"/>
        <v>1871600</v>
      </c>
    </row>
    <row r="161" spans="1:15" outlineLevel="4" x14ac:dyDescent="0.25">
      <c r="A161" s="3" t="s">
        <v>120</v>
      </c>
      <c r="B161" s="4" t="s">
        <v>102</v>
      </c>
      <c r="C161" s="27" t="s">
        <v>283</v>
      </c>
      <c r="D161" s="27" t="s">
        <v>282</v>
      </c>
      <c r="E161" s="27" t="s">
        <v>119</v>
      </c>
      <c r="F161" s="4" t="s">
        <v>121</v>
      </c>
      <c r="G161" s="24">
        <v>1871600</v>
      </c>
      <c r="H161" s="24">
        <f>H162</f>
        <v>0</v>
      </c>
      <c r="I161" s="24">
        <f t="shared" si="13"/>
        <v>1871600</v>
      </c>
      <c r="J161" s="24">
        <v>1871600</v>
      </c>
      <c r="K161" s="24">
        <f>K162</f>
        <v>0</v>
      </c>
      <c r="L161" s="24">
        <f t="shared" si="14"/>
        <v>1871600</v>
      </c>
      <c r="M161" s="24">
        <v>1871600</v>
      </c>
      <c r="N161" s="24">
        <f>N162</f>
        <v>0</v>
      </c>
      <c r="O161" s="24">
        <f t="shared" si="15"/>
        <v>1871600</v>
      </c>
    </row>
    <row r="162" spans="1:15" outlineLevel="5" x14ac:dyDescent="0.25">
      <c r="A162" s="3" t="s">
        <v>122</v>
      </c>
      <c r="B162" s="4" t="s">
        <v>102</v>
      </c>
      <c r="C162" s="27" t="s">
        <v>283</v>
      </c>
      <c r="D162" s="27" t="s">
        <v>282</v>
      </c>
      <c r="E162" s="27" t="s">
        <v>119</v>
      </c>
      <c r="F162" s="4" t="s">
        <v>123</v>
      </c>
      <c r="G162" s="24">
        <v>1871600</v>
      </c>
      <c r="H162" s="24">
        <f>H163</f>
        <v>0</v>
      </c>
      <c r="I162" s="24">
        <f t="shared" si="13"/>
        <v>1871600</v>
      </c>
      <c r="J162" s="24">
        <v>1871600</v>
      </c>
      <c r="K162" s="24">
        <f>K163</f>
        <v>0</v>
      </c>
      <c r="L162" s="24">
        <f t="shared" si="14"/>
        <v>1871600</v>
      </c>
      <c r="M162" s="24">
        <v>1871600</v>
      </c>
      <c r="N162" s="24">
        <f>N163</f>
        <v>0</v>
      </c>
      <c r="O162" s="24">
        <f t="shared" si="15"/>
        <v>1871600</v>
      </c>
    </row>
    <row r="163" spans="1:15" ht="25.5" outlineLevel="6" x14ac:dyDescent="0.25">
      <c r="A163" s="3" t="s">
        <v>124</v>
      </c>
      <c r="B163" s="4" t="s">
        <v>102</v>
      </c>
      <c r="C163" s="27" t="s">
        <v>283</v>
      </c>
      <c r="D163" s="27" t="s">
        <v>282</v>
      </c>
      <c r="E163" s="27" t="s">
        <v>119</v>
      </c>
      <c r="F163" s="4" t="s">
        <v>125</v>
      </c>
      <c r="G163" s="24">
        <v>1871600</v>
      </c>
      <c r="H163" s="24"/>
      <c r="I163" s="24">
        <f t="shared" si="13"/>
        <v>1871600</v>
      </c>
      <c r="J163" s="24">
        <v>1871600</v>
      </c>
      <c r="K163" s="24"/>
      <c r="L163" s="24">
        <f t="shared" si="14"/>
        <v>1871600</v>
      </c>
      <c r="M163" s="24">
        <v>1871600</v>
      </c>
      <c r="N163" s="24"/>
      <c r="O163" s="24">
        <f t="shared" si="15"/>
        <v>1871600</v>
      </c>
    </row>
    <row r="164" spans="1:15" ht="25.5" outlineLevel="2" x14ac:dyDescent="0.25">
      <c r="A164" s="3" t="s">
        <v>126</v>
      </c>
      <c r="B164" s="4" t="s">
        <v>102</v>
      </c>
      <c r="C164" s="27" t="s">
        <v>283</v>
      </c>
      <c r="D164" s="27" t="s">
        <v>284</v>
      </c>
      <c r="E164" s="27"/>
      <c r="F164" s="4"/>
      <c r="G164" s="24">
        <f>G165</f>
        <v>5249476</v>
      </c>
      <c r="H164" s="24">
        <f>H165</f>
        <v>0</v>
      </c>
      <c r="I164" s="24">
        <f t="shared" si="13"/>
        <v>5249476</v>
      </c>
      <c r="J164" s="24">
        <v>0</v>
      </c>
      <c r="K164" s="24">
        <f>K165</f>
        <v>0</v>
      </c>
      <c r="L164" s="24">
        <f t="shared" si="14"/>
        <v>0</v>
      </c>
      <c r="M164" s="24">
        <v>0</v>
      </c>
      <c r="N164" s="24">
        <f>N165</f>
        <v>0</v>
      </c>
      <c r="O164" s="24">
        <f t="shared" si="15"/>
        <v>0</v>
      </c>
    </row>
    <row r="165" spans="1:15" ht="38.25" outlineLevel="3" x14ac:dyDescent="0.25">
      <c r="A165" s="3" t="s">
        <v>127</v>
      </c>
      <c r="B165" s="4" t="s">
        <v>102</v>
      </c>
      <c r="C165" s="27" t="s">
        <v>283</v>
      </c>
      <c r="D165" s="27" t="s">
        <v>284</v>
      </c>
      <c r="E165" s="27" t="s">
        <v>128</v>
      </c>
      <c r="F165" s="4"/>
      <c r="G165" s="24">
        <f>G166</f>
        <v>5249476</v>
      </c>
      <c r="H165" s="24">
        <f>H166</f>
        <v>0</v>
      </c>
      <c r="I165" s="24">
        <f t="shared" si="13"/>
        <v>5249476</v>
      </c>
      <c r="J165" s="24">
        <v>0</v>
      </c>
      <c r="K165" s="24">
        <f>K166</f>
        <v>0</v>
      </c>
      <c r="L165" s="24">
        <f t="shared" si="14"/>
        <v>0</v>
      </c>
      <c r="M165" s="24">
        <v>0</v>
      </c>
      <c r="N165" s="24">
        <f>N166</f>
        <v>0</v>
      </c>
      <c r="O165" s="24">
        <f t="shared" si="15"/>
        <v>0</v>
      </c>
    </row>
    <row r="166" spans="1:15" outlineLevel="4" x14ac:dyDescent="0.25">
      <c r="A166" s="3" t="s">
        <v>120</v>
      </c>
      <c r="B166" s="4" t="s">
        <v>102</v>
      </c>
      <c r="C166" s="27" t="s">
        <v>283</v>
      </c>
      <c r="D166" s="27" t="s">
        <v>284</v>
      </c>
      <c r="E166" s="27" t="s">
        <v>128</v>
      </c>
      <c r="F166" s="4" t="s">
        <v>121</v>
      </c>
      <c r="G166" s="24">
        <v>5249476</v>
      </c>
      <c r="H166" s="24">
        <f>H167</f>
        <v>0</v>
      </c>
      <c r="I166" s="24">
        <f t="shared" si="13"/>
        <v>5249476</v>
      </c>
      <c r="J166" s="24">
        <v>0</v>
      </c>
      <c r="K166" s="24">
        <f>K167</f>
        <v>0</v>
      </c>
      <c r="L166" s="24">
        <f t="shared" si="14"/>
        <v>0</v>
      </c>
      <c r="M166" s="24">
        <v>0</v>
      </c>
      <c r="N166" s="24">
        <f>N167</f>
        <v>0</v>
      </c>
      <c r="O166" s="24">
        <f t="shared" si="15"/>
        <v>0</v>
      </c>
    </row>
    <row r="167" spans="1:15" ht="25.5" outlineLevel="5" x14ac:dyDescent="0.25">
      <c r="A167" s="3" t="s">
        <v>129</v>
      </c>
      <c r="B167" s="4" t="s">
        <v>102</v>
      </c>
      <c r="C167" s="27" t="s">
        <v>283</v>
      </c>
      <c r="D167" s="27" t="s">
        <v>284</v>
      </c>
      <c r="E167" s="27" t="s">
        <v>128</v>
      </c>
      <c r="F167" s="4" t="s">
        <v>130</v>
      </c>
      <c r="G167" s="24">
        <v>5249476</v>
      </c>
      <c r="H167" s="24"/>
      <c r="I167" s="24">
        <f t="shared" si="13"/>
        <v>5249476</v>
      </c>
      <c r="J167" s="24">
        <v>0</v>
      </c>
      <c r="K167" s="24"/>
      <c r="L167" s="24">
        <f t="shared" si="14"/>
        <v>0</v>
      </c>
      <c r="M167" s="24">
        <v>0</v>
      </c>
      <c r="N167" s="24"/>
      <c r="O167" s="24">
        <f t="shared" si="15"/>
        <v>0</v>
      </c>
    </row>
    <row r="168" spans="1:15" ht="25.5" x14ac:dyDescent="0.25">
      <c r="A168" s="3" t="s">
        <v>131</v>
      </c>
      <c r="B168" s="4" t="s">
        <v>132</v>
      </c>
      <c r="C168" s="27"/>
      <c r="D168" s="27"/>
      <c r="E168" s="27"/>
      <c r="F168" s="4"/>
      <c r="G168" s="24">
        <v>1923935</v>
      </c>
      <c r="H168" s="24">
        <f>H169</f>
        <v>0</v>
      </c>
      <c r="I168" s="24">
        <f t="shared" si="13"/>
        <v>1923935</v>
      </c>
      <c r="J168" s="24">
        <v>1965984</v>
      </c>
      <c r="K168" s="24">
        <f>K169</f>
        <v>0</v>
      </c>
      <c r="L168" s="24">
        <f t="shared" si="14"/>
        <v>1965984</v>
      </c>
      <c r="M168" s="24">
        <v>2044845</v>
      </c>
      <c r="N168" s="24">
        <f>N169</f>
        <v>0</v>
      </c>
      <c r="O168" s="24">
        <f t="shared" si="15"/>
        <v>2044845</v>
      </c>
    </row>
    <row r="169" spans="1:15" outlineLevel="1" x14ac:dyDescent="0.25">
      <c r="A169" s="3" t="s">
        <v>103</v>
      </c>
      <c r="B169" s="4" t="s">
        <v>132</v>
      </c>
      <c r="C169" s="27" t="s">
        <v>282</v>
      </c>
      <c r="D169" s="27"/>
      <c r="E169" s="27"/>
      <c r="F169" s="4"/>
      <c r="G169" s="24">
        <v>1923935</v>
      </c>
      <c r="H169" s="24">
        <f>H170</f>
        <v>0</v>
      </c>
      <c r="I169" s="24">
        <f t="shared" si="13"/>
        <v>1923935</v>
      </c>
      <c r="J169" s="24">
        <v>1965984</v>
      </c>
      <c r="K169" s="24">
        <f>K170</f>
        <v>0</v>
      </c>
      <c r="L169" s="24">
        <f t="shared" si="14"/>
        <v>1965984</v>
      </c>
      <c r="M169" s="24">
        <v>2044845</v>
      </c>
      <c r="N169" s="24">
        <f>N170</f>
        <v>0</v>
      </c>
      <c r="O169" s="24">
        <f t="shared" si="15"/>
        <v>2044845</v>
      </c>
    </row>
    <row r="170" spans="1:15" ht="51" outlineLevel="2" x14ac:dyDescent="0.25">
      <c r="A170" s="3" t="s">
        <v>104</v>
      </c>
      <c r="B170" s="4" t="s">
        <v>132</v>
      </c>
      <c r="C170" s="27" t="s">
        <v>282</v>
      </c>
      <c r="D170" s="27" t="s">
        <v>286</v>
      </c>
      <c r="E170" s="27"/>
      <c r="F170" s="4"/>
      <c r="G170" s="24">
        <v>1923935</v>
      </c>
      <c r="H170" s="24">
        <f>H171+H182</f>
        <v>0</v>
      </c>
      <c r="I170" s="24">
        <f t="shared" si="13"/>
        <v>1923935</v>
      </c>
      <c r="J170" s="24">
        <v>1965984</v>
      </c>
      <c r="K170" s="24">
        <f>K171+K182</f>
        <v>0</v>
      </c>
      <c r="L170" s="24">
        <f t="shared" si="14"/>
        <v>1965984</v>
      </c>
      <c r="M170" s="24">
        <v>2044845</v>
      </c>
      <c r="N170" s="24">
        <f>N171+N182</f>
        <v>0</v>
      </c>
      <c r="O170" s="24">
        <f t="shared" si="15"/>
        <v>2044845</v>
      </c>
    </row>
    <row r="171" spans="1:15" ht="38.25" outlineLevel="3" x14ac:dyDescent="0.25">
      <c r="A171" s="3" t="s">
        <v>45</v>
      </c>
      <c r="B171" s="4" t="s">
        <v>132</v>
      </c>
      <c r="C171" s="27" t="s">
        <v>282</v>
      </c>
      <c r="D171" s="27" t="s">
        <v>286</v>
      </c>
      <c r="E171" s="27" t="s">
        <v>133</v>
      </c>
      <c r="F171" s="4"/>
      <c r="G171" s="24">
        <v>583732</v>
      </c>
      <c r="H171" s="24">
        <f>H172+H176+H179</f>
        <v>0</v>
      </c>
      <c r="I171" s="24">
        <f t="shared" si="13"/>
        <v>583732</v>
      </c>
      <c r="J171" s="24">
        <v>572128</v>
      </c>
      <c r="K171" s="24">
        <f>K172+K176+K179</f>
        <v>0</v>
      </c>
      <c r="L171" s="24">
        <f t="shared" si="14"/>
        <v>572128</v>
      </c>
      <c r="M171" s="24">
        <v>595213</v>
      </c>
      <c r="N171" s="24">
        <f>N172+N176+N179</f>
        <v>0</v>
      </c>
      <c r="O171" s="24">
        <f t="shared" si="15"/>
        <v>595213</v>
      </c>
    </row>
    <row r="172" spans="1:15" ht="89.25" outlineLevel="4" x14ac:dyDescent="0.25">
      <c r="A172" s="3" t="s">
        <v>47</v>
      </c>
      <c r="B172" s="4" t="s">
        <v>132</v>
      </c>
      <c r="C172" s="27" t="s">
        <v>282</v>
      </c>
      <c r="D172" s="27" t="s">
        <v>286</v>
      </c>
      <c r="E172" s="27" t="s">
        <v>133</v>
      </c>
      <c r="F172" s="4" t="s">
        <v>48</v>
      </c>
      <c r="G172" s="24">
        <v>540973</v>
      </c>
      <c r="H172" s="24">
        <f>H173</f>
        <v>0</v>
      </c>
      <c r="I172" s="24">
        <f t="shared" si="13"/>
        <v>540973</v>
      </c>
      <c r="J172" s="24">
        <v>562647</v>
      </c>
      <c r="K172" s="24">
        <f>K173</f>
        <v>0</v>
      </c>
      <c r="L172" s="24">
        <f t="shared" si="14"/>
        <v>562647</v>
      </c>
      <c r="M172" s="24">
        <v>585202</v>
      </c>
      <c r="N172" s="24">
        <f>N173</f>
        <v>0</v>
      </c>
      <c r="O172" s="24">
        <f t="shared" si="15"/>
        <v>585202</v>
      </c>
    </row>
    <row r="173" spans="1:15" ht="38.25" outlineLevel="5" x14ac:dyDescent="0.25">
      <c r="A173" s="3" t="s">
        <v>49</v>
      </c>
      <c r="B173" s="4" t="s">
        <v>132</v>
      </c>
      <c r="C173" s="27" t="s">
        <v>282</v>
      </c>
      <c r="D173" s="27" t="s">
        <v>286</v>
      </c>
      <c r="E173" s="27" t="s">
        <v>133</v>
      </c>
      <c r="F173" s="4" t="s">
        <v>50</v>
      </c>
      <c r="G173" s="24">
        <v>540973</v>
      </c>
      <c r="H173" s="24">
        <f>H174+H175</f>
        <v>0</v>
      </c>
      <c r="I173" s="24">
        <f t="shared" si="13"/>
        <v>540973</v>
      </c>
      <c r="J173" s="24">
        <v>562647</v>
      </c>
      <c r="K173" s="24">
        <f>K174+K175</f>
        <v>0</v>
      </c>
      <c r="L173" s="24">
        <f t="shared" si="14"/>
        <v>562647</v>
      </c>
      <c r="M173" s="24">
        <v>585202</v>
      </c>
      <c r="N173" s="24">
        <f>N174+N175</f>
        <v>0</v>
      </c>
      <c r="O173" s="24">
        <f t="shared" si="15"/>
        <v>585202</v>
      </c>
    </row>
    <row r="174" spans="1:15" ht="38.25" outlineLevel="6" x14ac:dyDescent="0.25">
      <c r="A174" s="3" t="s">
        <v>51</v>
      </c>
      <c r="B174" s="4" t="s">
        <v>132</v>
      </c>
      <c r="C174" s="27" t="s">
        <v>282</v>
      </c>
      <c r="D174" s="27" t="s">
        <v>286</v>
      </c>
      <c r="E174" s="27" t="s">
        <v>133</v>
      </c>
      <c r="F174" s="4" t="s">
        <v>52</v>
      </c>
      <c r="G174" s="24">
        <v>415494</v>
      </c>
      <c r="H174" s="24"/>
      <c r="I174" s="24">
        <f t="shared" si="13"/>
        <v>415494</v>
      </c>
      <c r="J174" s="24">
        <v>432141</v>
      </c>
      <c r="K174" s="24"/>
      <c r="L174" s="24">
        <f t="shared" si="14"/>
        <v>432141</v>
      </c>
      <c r="M174" s="24">
        <v>449464</v>
      </c>
      <c r="N174" s="24"/>
      <c r="O174" s="24">
        <f t="shared" si="15"/>
        <v>449464</v>
      </c>
    </row>
    <row r="175" spans="1:15" ht="63.75" outlineLevel="6" x14ac:dyDescent="0.25">
      <c r="A175" s="3" t="s">
        <v>55</v>
      </c>
      <c r="B175" s="4" t="s">
        <v>132</v>
      </c>
      <c r="C175" s="27" t="s">
        <v>282</v>
      </c>
      <c r="D175" s="27" t="s">
        <v>286</v>
      </c>
      <c r="E175" s="27" t="s">
        <v>133</v>
      </c>
      <c r="F175" s="4" t="s">
        <v>56</v>
      </c>
      <c r="G175" s="24">
        <v>125479</v>
      </c>
      <c r="H175" s="24"/>
      <c r="I175" s="24">
        <f t="shared" si="13"/>
        <v>125479</v>
      </c>
      <c r="J175" s="24">
        <v>130506</v>
      </c>
      <c r="K175" s="24"/>
      <c r="L175" s="24">
        <f t="shared" si="14"/>
        <v>130506</v>
      </c>
      <c r="M175" s="24">
        <v>135738</v>
      </c>
      <c r="N175" s="24"/>
      <c r="O175" s="24">
        <f t="shared" si="15"/>
        <v>135738</v>
      </c>
    </row>
    <row r="176" spans="1:15" ht="38.25" outlineLevel="4" x14ac:dyDescent="0.25">
      <c r="A176" s="3" t="s">
        <v>57</v>
      </c>
      <c r="B176" s="4" t="s">
        <v>132</v>
      </c>
      <c r="C176" s="27" t="s">
        <v>282</v>
      </c>
      <c r="D176" s="27" t="s">
        <v>286</v>
      </c>
      <c r="E176" s="27" t="s">
        <v>133</v>
      </c>
      <c r="F176" s="4" t="s">
        <v>58</v>
      </c>
      <c r="G176" s="24">
        <v>42259</v>
      </c>
      <c r="H176" s="24">
        <f>H177</f>
        <v>0</v>
      </c>
      <c r="I176" s="24">
        <f t="shared" si="13"/>
        <v>42259</v>
      </c>
      <c r="J176" s="24">
        <v>8981</v>
      </c>
      <c r="K176" s="24">
        <f>K177</f>
        <v>0</v>
      </c>
      <c r="L176" s="24">
        <f t="shared" si="14"/>
        <v>8981</v>
      </c>
      <c r="M176" s="24">
        <v>9511</v>
      </c>
      <c r="N176" s="24">
        <f>N177</f>
        <v>0</v>
      </c>
      <c r="O176" s="24">
        <f t="shared" si="15"/>
        <v>9511</v>
      </c>
    </row>
    <row r="177" spans="1:15" ht="51" outlineLevel="5" x14ac:dyDescent="0.25">
      <c r="A177" s="3" t="s">
        <v>59</v>
      </c>
      <c r="B177" s="4" t="s">
        <v>132</v>
      </c>
      <c r="C177" s="27" t="s">
        <v>282</v>
      </c>
      <c r="D177" s="27" t="s">
        <v>286</v>
      </c>
      <c r="E177" s="27" t="s">
        <v>133</v>
      </c>
      <c r="F177" s="4" t="s">
        <v>60</v>
      </c>
      <c r="G177" s="24">
        <v>42259</v>
      </c>
      <c r="H177" s="24">
        <f>H178</f>
        <v>0</v>
      </c>
      <c r="I177" s="24">
        <f t="shared" si="13"/>
        <v>42259</v>
      </c>
      <c r="J177" s="24">
        <v>8981</v>
      </c>
      <c r="K177" s="24">
        <f>K178</f>
        <v>0</v>
      </c>
      <c r="L177" s="24">
        <f t="shared" si="14"/>
        <v>8981</v>
      </c>
      <c r="M177" s="24">
        <v>9511</v>
      </c>
      <c r="N177" s="24">
        <f>N178</f>
        <v>0</v>
      </c>
      <c r="O177" s="24">
        <f t="shared" si="15"/>
        <v>9511</v>
      </c>
    </row>
    <row r="178" spans="1:15" ht="25.5" outlineLevel="6" x14ac:dyDescent="0.25">
      <c r="A178" s="3" t="s">
        <v>61</v>
      </c>
      <c r="B178" s="4" t="s">
        <v>132</v>
      </c>
      <c r="C178" s="27" t="s">
        <v>282</v>
      </c>
      <c r="D178" s="27" t="s">
        <v>286</v>
      </c>
      <c r="E178" s="27" t="s">
        <v>133</v>
      </c>
      <c r="F178" s="4" t="s">
        <v>62</v>
      </c>
      <c r="G178" s="24">
        <v>42259</v>
      </c>
      <c r="H178" s="24"/>
      <c r="I178" s="24">
        <f t="shared" si="13"/>
        <v>42259</v>
      </c>
      <c r="J178" s="24">
        <v>8981</v>
      </c>
      <c r="K178" s="24"/>
      <c r="L178" s="24">
        <f t="shared" si="14"/>
        <v>8981</v>
      </c>
      <c r="M178" s="24">
        <v>9511</v>
      </c>
      <c r="N178" s="24"/>
      <c r="O178" s="24">
        <f t="shared" si="15"/>
        <v>9511</v>
      </c>
    </row>
    <row r="179" spans="1:15" outlineLevel="4" x14ac:dyDescent="0.25">
      <c r="A179" s="3" t="s">
        <v>65</v>
      </c>
      <c r="B179" s="4" t="s">
        <v>132</v>
      </c>
      <c r="C179" s="27" t="s">
        <v>282</v>
      </c>
      <c r="D179" s="27" t="s">
        <v>286</v>
      </c>
      <c r="E179" s="27" t="s">
        <v>133</v>
      </c>
      <c r="F179" s="4" t="s">
        <v>66</v>
      </c>
      <c r="G179" s="24">
        <v>500</v>
      </c>
      <c r="H179" s="24">
        <f>H180</f>
        <v>0</v>
      </c>
      <c r="I179" s="24">
        <f t="shared" si="13"/>
        <v>500</v>
      </c>
      <c r="J179" s="24">
        <v>500</v>
      </c>
      <c r="K179" s="24">
        <f>K180</f>
        <v>0</v>
      </c>
      <c r="L179" s="24">
        <f t="shared" si="14"/>
        <v>500</v>
      </c>
      <c r="M179" s="24">
        <v>500</v>
      </c>
      <c r="N179" s="24">
        <f>N180</f>
        <v>0</v>
      </c>
      <c r="O179" s="24">
        <f t="shared" si="15"/>
        <v>500</v>
      </c>
    </row>
    <row r="180" spans="1:15" ht="25.5" outlineLevel="5" x14ac:dyDescent="0.25">
      <c r="A180" s="3" t="s">
        <v>67</v>
      </c>
      <c r="B180" s="4" t="s">
        <v>132</v>
      </c>
      <c r="C180" s="27" t="s">
        <v>282</v>
      </c>
      <c r="D180" s="27" t="s">
        <v>286</v>
      </c>
      <c r="E180" s="27" t="s">
        <v>133</v>
      </c>
      <c r="F180" s="4" t="s">
        <v>68</v>
      </c>
      <c r="G180" s="24">
        <v>500</v>
      </c>
      <c r="H180" s="24">
        <f>H181</f>
        <v>0</v>
      </c>
      <c r="I180" s="24">
        <f t="shared" si="13"/>
        <v>500</v>
      </c>
      <c r="J180" s="24">
        <v>500</v>
      </c>
      <c r="K180" s="24">
        <f>K181</f>
        <v>0</v>
      </c>
      <c r="L180" s="24">
        <f t="shared" si="14"/>
        <v>500</v>
      </c>
      <c r="M180" s="24">
        <v>500</v>
      </c>
      <c r="N180" s="24">
        <f>N181</f>
        <v>0</v>
      </c>
      <c r="O180" s="24">
        <f t="shared" si="15"/>
        <v>500</v>
      </c>
    </row>
    <row r="181" spans="1:15" outlineLevel="6" x14ac:dyDescent="0.25">
      <c r="A181" s="3" t="s">
        <v>69</v>
      </c>
      <c r="B181" s="4" t="s">
        <v>132</v>
      </c>
      <c r="C181" s="27" t="s">
        <v>282</v>
      </c>
      <c r="D181" s="27" t="s">
        <v>286</v>
      </c>
      <c r="E181" s="27" t="s">
        <v>133</v>
      </c>
      <c r="F181" s="4" t="s">
        <v>70</v>
      </c>
      <c r="G181" s="24">
        <v>500</v>
      </c>
      <c r="H181" s="24"/>
      <c r="I181" s="24">
        <f t="shared" si="13"/>
        <v>500</v>
      </c>
      <c r="J181" s="24">
        <v>500</v>
      </c>
      <c r="K181" s="24"/>
      <c r="L181" s="24">
        <f t="shared" si="14"/>
        <v>500</v>
      </c>
      <c r="M181" s="24">
        <v>500</v>
      </c>
      <c r="N181" s="24"/>
      <c r="O181" s="24">
        <f t="shared" si="15"/>
        <v>500</v>
      </c>
    </row>
    <row r="182" spans="1:15" ht="51" outlineLevel="3" x14ac:dyDescent="0.25">
      <c r="A182" s="3" t="s">
        <v>134</v>
      </c>
      <c r="B182" s="4" t="s">
        <v>132</v>
      </c>
      <c r="C182" s="27" t="s">
        <v>282</v>
      </c>
      <c r="D182" s="27" t="s">
        <v>286</v>
      </c>
      <c r="E182" s="27" t="s">
        <v>135</v>
      </c>
      <c r="F182" s="4"/>
      <c r="G182" s="24">
        <v>1340203</v>
      </c>
      <c r="H182" s="24">
        <f>H183</f>
        <v>0</v>
      </c>
      <c r="I182" s="24">
        <f t="shared" si="13"/>
        <v>1340203</v>
      </c>
      <c r="J182" s="24">
        <v>1393856</v>
      </c>
      <c r="K182" s="24">
        <f>K183</f>
        <v>0</v>
      </c>
      <c r="L182" s="24">
        <f t="shared" si="14"/>
        <v>1393856</v>
      </c>
      <c r="M182" s="24">
        <v>1449632</v>
      </c>
      <c r="N182" s="24">
        <f>N183</f>
        <v>0</v>
      </c>
      <c r="O182" s="24">
        <f t="shared" si="15"/>
        <v>1449632</v>
      </c>
    </row>
    <row r="183" spans="1:15" ht="89.25" outlineLevel="4" x14ac:dyDescent="0.25">
      <c r="A183" s="3" t="s">
        <v>47</v>
      </c>
      <c r="B183" s="4" t="s">
        <v>132</v>
      </c>
      <c r="C183" s="27" t="s">
        <v>282</v>
      </c>
      <c r="D183" s="27" t="s">
        <v>286</v>
      </c>
      <c r="E183" s="27" t="s">
        <v>135</v>
      </c>
      <c r="F183" s="4" t="s">
        <v>48</v>
      </c>
      <c r="G183" s="24">
        <v>1340203</v>
      </c>
      <c r="H183" s="24">
        <f>H184</f>
        <v>0</v>
      </c>
      <c r="I183" s="24">
        <f t="shared" si="13"/>
        <v>1340203</v>
      </c>
      <c r="J183" s="24">
        <v>1393856</v>
      </c>
      <c r="K183" s="24">
        <f>K184</f>
        <v>0</v>
      </c>
      <c r="L183" s="24">
        <f t="shared" si="14"/>
        <v>1393856</v>
      </c>
      <c r="M183" s="24">
        <v>1449632</v>
      </c>
      <c r="N183" s="24">
        <f>N184</f>
        <v>0</v>
      </c>
      <c r="O183" s="24">
        <f t="shared" si="15"/>
        <v>1449632</v>
      </c>
    </row>
    <row r="184" spans="1:15" ht="38.25" outlineLevel="5" x14ac:dyDescent="0.25">
      <c r="A184" s="3" t="s">
        <v>49</v>
      </c>
      <c r="B184" s="4" t="s">
        <v>132</v>
      </c>
      <c r="C184" s="27" t="s">
        <v>282</v>
      </c>
      <c r="D184" s="27" t="s">
        <v>286</v>
      </c>
      <c r="E184" s="27" t="s">
        <v>135</v>
      </c>
      <c r="F184" s="4" t="s">
        <v>50</v>
      </c>
      <c r="G184" s="24">
        <v>1340203</v>
      </c>
      <c r="H184" s="24">
        <f>H185+H186</f>
        <v>0</v>
      </c>
      <c r="I184" s="24">
        <f t="shared" si="13"/>
        <v>1340203</v>
      </c>
      <c r="J184" s="24">
        <v>1393856</v>
      </c>
      <c r="K184" s="24">
        <f>K185+K186</f>
        <v>0</v>
      </c>
      <c r="L184" s="24">
        <f t="shared" si="14"/>
        <v>1393856</v>
      </c>
      <c r="M184" s="24">
        <v>1449632</v>
      </c>
      <c r="N184" s="24">
        <f>N185+N186</f>
        <v>0</v>
      </c>
      <c r="O184" s="24">
        <f t="shared" si="15"/>
        <v>1449632</v>
      </c>
    </row>
    <row r="185" spans="1:15" ht="38.25" outlineLevel="6" x14ac:dyDescent="0.25">
      <c r="A185" s="3" t="s">
        <v>51</v>
      </c>
      <c r="B185" s="4" t="s">
        <v>132</v>
      </c>
      <c r="C185" s="27" t="s">
        <v>282</v>
      </c>
      <c r="D185" s="27" t="s">
        <v>286</v>
      </c>
      <c r="E185" s="27" t="s">
        <v>135</v>
      </c>
      <c r="F185" s="4" t="s">
        <v>52</v>
      </c>
      <c r="G185" s="24">
        <v>1029342</v>
      </c>
      <c r="H185" s="24"/>
      <c r="I185" s="24">
        <f t="shared" si="13"/>
        <v>1029342</v>
      </c>
      <c r="J185" s="24">
        <v>1070550</v>
      </c>
      <c r="K185" s="24"/>
      <c r="L185" s="24">
        <f t="shared" si="14"/>
        <v>1070550</v>
      </c>
      <c r="M185" s="24">
        <v>1113389</v>
      </c>
      <c r="N185" s="24"/>
      <c r="O185" s="24">
        <f t="shared" si="15"/>
        <v>1113389</v>
      </c>
    </row>
    <row r="186" spans="1:15" ht="63.75" outlineLevel="6" x14ac:dyDescent="0.25">
      <c r="A186" s="3" t="s">
        <v>55</v>
      </c>
      <c r="B186" s="4" t="s">
        <v>132</v>
      </c>
      <c r="C186" s="27" t="s">
        <v>282</v>
      </c>
      <c r="D186" s="27" t="s">
        <v>286</v>
      </c>
      <c r="E186" s="27" t="s">
        <v>135</v>
      </c>
      <c r="F186" s="4" t="s">
        <v>56</v>
      </c>
      <c r="G186" s="24">
        <v>310861</v>
      </c>
      <c r="H186" s="24"/>
      <c r="I186" s="24">
        <f t="shared" si="13"/>
        <v>310861</v>
      </c>
      <c r="J186" s="24">
        <v>323306</v>
      </c>
      <c r="K186" s="24"/>
      <c r="L186" s="24">
        <f t="shared" si="14"/>
        <v>323306</v>
      </c>
      <c r="M186" s="24">
        <v>336243</v>
      </c>
      <c r="N186" s="24"/>
      <c r="O186" s="24">
        <f t="shared" si="15"/>
        <v>336243</v>
      </c>
    </row>
    <row r="187" spans="1:15" ht="25.5" x14ac:dyDescent="0.25">
      <c r="A187" s="3" t="s">
        <v>136</v>
      </c>
      <c r="B187" s="4" t="s">
        <v>137</v>
      </c>
      <c r="C187" s="27"/>
      <c r="D187" s="27"/>
      <c r="E187" s="27"/>
      <c r="F187" s="4"/>
      <c r="G187" s="24">
        <f t="shared" ref="G187:H189" si="17">G188</f>
        <v>857193</v>
      </c>
      <c r="H187" s="24">
        <f t="shared" si="17"/>
        <v>0</v>
      </c>
      <c r="I187" s="24">
        <f t="shared" si="13"/>
        <v>857193</v>
      </c>
      <c r="J187" s="24">
        <v>755457</v>
      </c>
      <c r="K187" s="24">
        <f>K188</f>
        <v>0</v>
      </c>
      <c r="L187" s="24">
        <f t="shared" si="14"/>
        <v>755457</v>
      </c>
      <c r="M187" s="24">
        <v>785758</v>
      </c>
      <c r="N187" s="24">
        <f>N188</f>
        <v>0</v>
      </c>
      <c r="O187" s="24">
        <f t="shared" si="15"/>
        <v>785758</v>
      </c>
    </row>
    <row r="188" spans="1:15" outlineLevel="1" x14ac:dyDescent="0.25">
      <c r="A188" s="3" t="s">
        <v>103</v>
      </c>
      <c r="B188" s="4" t="s">
        <v>137</v>
      </c>
      <c r="C188" s="27" t="s">
        <v>282</v>
      </c>
      <c r="D188" s="27"/>
      <c r="E188" s="27"/>
      <c r="F188" s="4"/>
      <c r="G188" s="24">
        <f t="shared" si="17"/>
        <v>857193</v>
      </c>
      <c r="H188" s="24">
        <f t="shared" si="17"/>
        <v>0</v>
      </c>
      <c r="I188" s="24">
        <f t="shared" si="13"/>
        <v>857193</v>
      </c>
      <c r="J188" s="24">
        <v>755457</v>
      </c>
      <c r="K188" s="24">
        <f>K189</f>
        <v>0</v>
      </c>
      <c r="L188" s="24">
        <f t="shared" si="14"/>
        <v>755457</v>
      </c>
      <c r="M188" s="24">
        <v>785758</v>
      </c>
      <c r="N188" s="24">
        <f>N189</f>
        <v>0</v>
      </c>
      <c r="O188" s="24">
        <f t="shared" si="15"/>
        <v>785758</v>
      </c>
    </row>
    <row r="189" spans="1:15" ht="63.75" outlineLevel="2" x14ac:dyDescent="0.25">
      <c r="A189" s="3" t="s">
        <v>138</v>
      </c>
      <c r="B189" s="4" t="s">
        <v>137</v>
      </c>
      <c r="C189" s="27" t="s">
        <v>282</v>
      </c>
      <c r="D189" s="27" t="s">
        <v>284</v>
      </c>
      <c r="E189" s="27"/>
      <c r="F189" s="4"/>
      <c r="G189" s="24">
        <f t="shared" si="17"/>
        <v>857193</v>
      </c>
      <c r="H189" s="24">
        <f t="shared" si="17"/>
        <v>0</v>
      </c>
      <c r="I189" s="24">
        <f t="shared" si="13"/>
        <v>857193</v>
      </c>
      <c r="J189" s="24">
        <v>755457</v>
      </c>
      <c r="K189" s="24">
        <f>K190</f>
        <v>0</v>
      </c>
      <c r="L189" s="24">
        <f t="shared" si="14"/>
        <v>755457</v>
      </c>
      <c r="M189" s="24">
        <v>785758</v>
      </c>
      <c r="N189" s="24">
        <f>N190</f>
        <v>0</v>
      </c>
      <c r="O189" s="24">
        <f t="shared" si="15"/>
        <v>785758</v>
      </c>
    </row>
    <row r="190" spans="1:15" ht="38.25" outlineLevel="3" x14ac:dyDescent="0.25">
      <c r="A190" s="3" t="s">
        <v>45</v>
      </c>
      <c r="B190" s="4" t="s">
        <v>137</v>
      </c>
      <c r="C190" s="27" t="s">
        <v>282</v>
      </c>
      <c r="D190" s="27" t="s">
        <v>284</v>
      </c>
      <c r="E190" s="27" t="s">
        <v>133</v>
      </c>
      <c r="F190" s="4"/>
      <c r="G190" s="24">
        <f>G191+G196+G199</f>
        <v>857193</v>
      </c>
      <c r="H190" s="24">
        <f>H191+H196+H199</f>
        <v>0</v>
      </c>
      <c r="I190" s="24">
        <f t="shared" si="13"/>
        <v>857193</v>
      </c>
      <c r="J190" s="24">
        <v>755457</v>
      </c>
      <c r="K190" s="24">
        <f>K191+K196+K199</f>
        <v>0</v>
      </c>
      <c r="L190" s="24">
        <f t="shared" si="14"/>
        <v>755457</v>
      </c>
      <c r="M190" s="24">
        <v>785758</v>
      </c>
      <c r="N190" s="24">
        <f>N191+N196+N199</f>
        <v>0</v>
      </c>
      <c r="O190" s="24">
        <f t="shared" si="15"/>
        <v>785758</v>
      </c>
    </row>
    <row r="191" spans="1:15" ht="89.25" outlineLevel="4" x14ac:dyDescent="0.25">
      <c r="A191" s="3" t="s">
        <v>47</v>
      </c>
      <c r="B191" s="4" t="s">
        <v>137</v>
      </c>
      <c r="C191" s="27" t="s">
        <v>282</v>
      </c>
      <c r="D191" s="27" t="s">
        <v>284</v>
      </c>
      <c r="E191" s="27" t="s">
        <v>133</v>
      </c>
      <c r="F191" s="4" t="s">
        <v>48</v>
      </c>
      <c r="G191" s="24">
        <f>G192</f>
        <v>745055</v>
      </c>
      <c r="H191" s="24">
        <f>H192</f>
        <v>0</v>
      </c>
      <c r="I191" s="24">
        <f t="shared" si="13"/>
        <v>745055</v>
      </c>
      <c r="J191" s="24">
        <v>753460</v>
      </c>
      <c r="K191" s="24">
        <f>K192</f>
        <v>0</v>
      </c>
      <c r="L191" s="24">
        <f t="shared" si="14"/>
        <v>753460</v>
      </c>
      <c r="M191" s="24">
        <v>783673</v>
      </c>
      <c r="N191" s="24">
        <f>N192</f>
        <v>0</v>
      </c>
      <c r="O191" s="24">
        <f t="shared" si="15"/>
        <v>783673</v>
      </c>
    </row>
    <row r="192" spans="1:15" ht="38.25" outlineLevel="5" x14ac:dyDescent="0.25">
      <c r="A192" s="3" t="s">
        <v>49</v>
      </c>
      <c r="B192" s="4" t="s">
        <v>137</v>
      </c>
      <c r="C192" s="27" t="s">
        <v>282</v>
      </c>
      <c r="D192" s="27" t="s">
        <v>284</v>
      </c>
      <c r="E192" s="27" t="s">
        <v>133</v>
      </c>
      <c r="F192" s="4" t="s">
        <v>50</v>
      </c>
      <c r="G192" s="24">
        <f>G193+G194+G195</f>
        <v>745055</v>
      </c>
      <c r="H192" s="24">
        <f>H193+H194+H195</f>
        <v>0</v>
      </c>
      <c r="I192" s="24">
        <f t="shared" si="13"/>
        <v>745055</v>
      </c>
      <c r="J192" s="24">
        <v>753460</v>
      </c>
      <c r="K192" s="24">
        <f>K193+K194+K195</f>
        <v>0</v>
      </c>
      <c r="L192" s="24">
        <f t="shared" si="14"/>
        <v>753460</v>
      </c>
      <c r="M192" s="24">
        <v>783673</v>
      </c>
      <c r="N192" s="24">
        <f>N193+N194+N195</f>
        <v>0</v>
      </c>
      <c r="O192" s="24">
        <f t="shared" si="15"/>
        <v>783673</v>
      </c>
    </row>
    <row r="193" spans="1:15" ht="38.25" outlineLevel="6" x14ac:dyDescent="0.25">
      <c r="A193" s="3" t="s">
        <v>51</v>
      </c>
      <c r="B193" s="4" t="s">
        <v>137</v>
      </c>
      <c r="C193" s="27" t="s">
        <v>282</v>
      </c>
      <c r="D193" s="27" t="s">
        <v>284</v>
      </c>
      <c r="E193" s="27" t="s">
        <v>133</v>
      </c>
      <c r="F193" s="4" t="s">
        <v>52</v>
      </c>
      <c r="G193" s="24">
        <v>556430</v>
      </c>
      <c r="H193" s="24"/>
      <c r="I193" s="24">
        <f t="shared" si="13"/>
        <v>556430</v>
      </c>
      <c r="J193" s="24">
        <v>578694</v>
      </c>
      <c r="K193" s="24"/>
      <c r="L193" s="24">
        <f t="shared" si="14"/>
        <v>578694</v>
      </c>
      <c r="M193" s="24">
        <v>601899</v>
      </c>
      <c r="N193" s="24"/>
      <c r="O193" s="24">
        <f t="shared" si="15"/>
        <v>601899</v>
      </c>
    </row>
    <row r="194" spans="1:15" ht="38.25" outlineLevel="6" x14ac:dyDescent="0.25">
      <c r="A194" s="3" t="s">
        <v>295</v>
      </c>
      <c r="B194" s="4" t="s">
        <v>137</v>
      </c>
      <c r="C194" s="27" t="s">
        <v>282</v>
      </c>
      <c r="D194" s="27" t="s">
        <v>284</v>
      </c>
      <c r="E194" s="27" t="s">
        <v>133</v>
      </c>
      <c r="F194" s="4">
        <v>123</v>
      </c>
      <c r="G194" s="24">
        <v>20583</v>
      </c>
      <c r="H194" s="24"/>
      <c r="I194" s="24">
        <f t="shared" si="13"/>
        <v>20583</v>
      </c>
      <c r="J194" s="24">
        <v>0</v>
      </c>
      <c r="K194" s="24"/>
      <c r="L194" s="24">
        <f t="shared" si="14"/>
        <v>0</v>
      </c>
      <c r="M194" s="24">
        <v>0</v>
      </c>
      <c r="N194" s="24"/>
      <c r="O194" s="24">
        <f t="shared" si="15"/>
        <v>0</v>
      </c>
    </row>
    <row r="195" spans="1:15" ht="63.75" outlineLevel="6" x14ac:dyDescent="0.25">
      <c r="A195" s="3" t="s">
        <v>55</v>
      </c>
      <c r="B195" s="4" t="s">
        <v>137</v>
      </c>
      <c r="C195" s="27" t="s">
        <v>282</v>
      </c>
      <c r="D195" s="27" t="s">
        <v>284</v>
      </c>
      <c r="E195" s="27" t="s">
        <v>133</v>
      </c>
      <c r="F195" s="4" t="s">
        <v>56</v>
      </c>
      <c r="G195" s="24">
        <v>168042</v>
      </c>
      <c r="H195" s="24"/>
      <c r="I195" s="24">
        <f t="shared" si="13"/>
        <v>168042</v>
      </c>
      <c r="J195" s="24">
        <v>174766</v>
      </c>
      <c r="K195" s="24"/>
      <c r="L195" s="24">
        <f t="shared" si="14"/>
        <v>174766</v>
      </c>
      <c r="M195" s="24">
        <v>181774</v>
      </c>
      <c r="N195" s="24"/>
      <c r="O195" s="24">
        <f t="shared" si="15"/>
        <v>181774</v>
      </c>
    </row>
    <row r="196" spans="1:15" ht="38.25" outlineLevel="4" x14ac:dyDescent="0.25">
      <c r="A196" s="3" t="s">
        <v>57</v>
      </c>
      <c r="B196" s="4" t="s">
        <v>137</v>
      </c>
      <c r="C196" s="27" t="s">
        <v>282</v>
      </c>
      <c r="D196" s="27" t="s">
        <v>284</v>
      </c>
      <c r="E196" s="27" t="s">
        <v>133</v>
      </c>
      <c r="F196" s="4" t="s">
        <v>58</v>
      </c>
      <c r="G196" s="24">
        <v>111638</v>
      </c>
      <c r="H196" s="24">
        <f>H197</f>
        <v>0</v>
      </c>
      <c r="I196" s="24">
        <f t="shared" si="13"/>
        <v>111638</v>
      </c>
      <c r="J196" s="24">
        <v>1497</v>
      </c>
      <c r="K196" s="24">
        <f>K197</f>
        <v>0</v>
      </c>
      <c r="L196" s="24">
        <f t="shared" si="14"/>
        <v>1497</v>
      </c>
      <c r="M196" s="24">
        <v>1585</v>
      </c>
      <c r="N196" s="24">
        <f>N197</f>
        <v>0</v>
      </c>
      <c r="O196" s="24">
        <f t="shared" si="15"/>
        <v>1585</v>
      </c>
    </row>
    <row r="197" spans="1:15" ht="51" outlineLevel="5" x14ac:dyDescent="0.25">
      <c r="A197" s="3" t="s">
        <v>59</v>
      </c>
      <c r="B197" s="4" t="s">
        <v>137</v>
      </c>
      <c r="C197" s="27" t="s">
        <v>282</v>
      </c>
      <c r="D197" s="27" t="s">
        <v>284</v>
      </c>
      <c r="E197" s="27" t="s">
        <v>133</v>
      </c>
      <c r="F197" s="4" t="s">
        <v>60</v>
      </c>
      <c r="G197" s="24">
        <v>111638</v>
      </c>
      <c r="H197" s="24">
        <f>H198</f>
        <v>0</v>
      </c>
      <c r="I197" s="24">
        <f t="shared" si="13"/>
        <v>111638</v>
      </c>
      <c r="J197" s="24">
        <v>1497</v>
      </c>
      <c r="K197" s="24">
        <f>K198</f>
        <v>0</v>
      </c>
      <c r="L197" s="24">
        <f t="shared" si="14"/>
        <v>1497</v>
      </c>
      <c r="M197" s="24">
        <v>1585</v>
      </c>
      <c r="N197" s="24">
        <f>N198</f>
        <v>0</v>
      </c>
      <c r="O197" s="24">
        <f t="shared" si="15"/>
        <v>1585</v>
      </c>
    </row>
    <row r="198" spans="1:15" ht="25.5" outlineLevel="6" x14ac:dyDescent="0.25">
      <c r="A198" s="3" t="s">
        <v>61</v>
      </c>
      <c r="B198" s="4" t="s">
        <v>137</v>
      </c>
      <c r="C198" s="27" t="s">
        <v>282</v>
      </c>
      <c r="D198" s="27" t="s">
        <v>284</v>
      </c>
      <c r="E198" s="27" t="s">
        <v>133</v>
      </c>
      <c r="F198" s="4" t="s">
        <v>62</v>
      </c>
      <c r="G198" s="24">
        <v>111638</v>
      </c>
      <c r="H198" s="24"/>
      <c r="I198" s="24">
        <f t="shared" si="13"/>
        <v>111638</v>
      </c>
      <c r="J198" s="24">
        <v>1497</v>
      </c>
      <c r="K198" s="24"/>
      <c r="L198" s="24">
        <f t="shared" si="14"/>
        <v>1497</v>
      </c>
      <c r="M198" s="24">
        <v>1585</v>
      </c>
      <c r="N198" s="24"/>
      <c r="O198" s="24">
        <f t="shared" si="15"/>
        <v>1585</v>
      </c>
    </row>
    <row r="199" spans="1:15" outlineLevel="4" x14ac:dyDescent="0.25">
      <c r="A199" s="3" t="s">
        <v>65</v>
      </c>
      <c r="B199" s="4" t="s">
        <v>137</v>
      </c>
      <c r="C199" s="27" t="s">
        <v>282</v>
      </c>
      <c r="D199" s="27" t="s">
        <v>284</v>
      </c>
      <c r="E199" s="27" t="s">
        <v>133</v>
      </c>
      <c r="F199" s="4" t="s">
        <v>66</v>
      </c>
      <c r="G199" s="24">
        <v>500</v>
      </c>
      <c r="H199" s="24">
        <f>H200</f>
        <v>0</v>
      </c>
      <c r="I199" s="24">
        <f t="shared" si="13"/>
        <v>500</v>
      </c>
      <c r="J199" s="24">
        <v>500</v>
      </c>
      <c r="K199" s="24">
        <f>K200</f>
        <v>0</v>
      </c>
      <c r="L199" s="24">
        <f t="shared" si="14"/>
        <v>500</v>
      </c>
      <c r="M199" s="24">
        <v>500</v>
      </c>
      <c r="N199" s="24">
        <f>N200</f>
        <v>0</v>
      </c>
      <c r="O199" s="24">
        <f t="shared" si="15"/>
        <v>500</v>
      </c>
    </row>
    <row r="200" spans="1:15" ht="25.5" outlineLevel="5" x14ac:dyDescent="0.25">
      <c r="A200" s="3" t="s">
        <v>67</v>
      </c>
      <c r="B200" s="4" t="s">
        <v>137</v>
      </c>
      <c r="C200" s="27" t="s">
        <v>282</v>
      </c>
      <c r="D200" s="27" t="s">
        <v>284</v>
      </c>
      <c r="E200" s="27" t="s">
        <v>133</v>
      </c>
      <c r="F200" s="4" t="s">
        <v>68</v>
      </c>
      <c r="G200" s="24">
        <v>500</v>
      </c>
      <c r="H200" s="24">
        <f>H201</f>
        <v>0</v>
      </c>
      <c r="I200" s="24">
        <f t="shared" si="13"/>
        <v>500</v>
      </c>
      <c r="J200" s="24">
        <v>500</v>
      </c>
      <c r="K200" s="24">
        <f>K201</f>
        <v>0</v>
      </c>
      <c r="L200" s="24">
        <f t="shared" si="14"/>
        <v>500</v>
      </c>
      <c r="M200" s="24">
        <v>500</v>
      </c>
      <c r="N200" s="24">
        <f>N201</f>
        <v>0</v>
      </c>
      <c r="O200" s="24">
        <f t="shared" si="15"/>
        <v>500</v>
      </c>
    </row>
    <row r="201" spans="1:15" outlineLevel="6" x14ac:dyDescent="0.25">
      <c r="A201" s="3" t="s">
        <v>69</v>
      </c>
      <c r="B201" s="4" t="s">
        <v>137</v>
      </c>
      <c r="C201" s="27" t="s">
        <v>282</v>
      </c>
      <c r="D201" s="27" t="s">
        <v>284</v>
      </c>
      <c r="E201" s="27" t="s">
        <v>133</v>
      </c>
      <c r="F201" s="4" t="s">
        <v>70</v>
      </c>
      <c r="G201" s="24">
        <v>500</v>
      </c>
      <c r="H201" s="24"/>
      <c r="I201" s="24">
        <f t="shared" si="13"/>
        <v>500</v>
      </c>
      <c r="J201" s="24">
        <v>500</v>
      </c>
      <c r="K201" s="24"/>
      <c r="L201" s="24">
        <f t="shared" si="14"/>
        <v>500</v>
      </c>
      <c r="M201" s="24">
        <v>500</v>
      </c>
      <c r="N201" s="24"/>
      <c r="O201" s="24">
        <f t="shared" si="15"/>
        <v>500</v>
      </c>
    </row>
    <row r="202" spans="1:15" x14ac:dyDescent="0.25">
      <c r="A202" s="3" t="s">
        <v>139</v>
      </c>
      <c r="B202" s="4" t="s">
        <v>140</v>
      </c>
      <c r="C202" s="27"/>
      <c r="D202" s="27"/>
      <c r="E202" s="27"/>
      <c r="F202" s="4"/>
      <c r="G202" s="24">
        <f>G203+G307+G330+G355+G377+G383+G402+G438+G483</f>
        <v>567181271.55999994</v>
      </c>
      <c r="H202" s="24">
        <f>H203+H307+H330+H355+H377+H383+H402+H438+H483</f>
        <v>9582697.2200000007</v>
      </c>
      <c r="I202" s="24">
        <f t="shared" si="13"/>
        <v>576763968.77999997</v>
      </c>
      <c r="J202" s="24">
        <v>286299219.31999999</v>
      </c>
      <c r="K202" s="24">
        <f>K203+K307+K330+K355+K377+K383+K402+K438+K483</f>
        <v>45286114</v>
      </c>
      <c r="L202" s="24">
        <f t="shared" si="14"/>
        <v>331585333.31999999</v>
      </c>
      <c r="M202" s="24">
        <v>290834950.87</v>
      </c>
      <c r="N202" s="24">
        <f>N203+N307+N330+N355+N377+N383+N402+N438+N483</f>
        <v>25613221</v>
      </c>
      <c r="O202" s="24">
        <f t="shared" si="15"/>
        <v>316448171.87</v>
      </c>
    </row>
    <row r="203" spans="1:15" outlineLevel="1" x14ac:dyDescent="0.25">
      <c r="A203" s="3" t="s">
        <v>103</v>
      </c>
      <c r="B203" s="4" t="s">
        <v>140</v>
      </c>
      <c r="C203" s="27" t="s">
        <v>282</v>
      </c>
      <c r="D203" s="27"/>
      <c r="E203" s="27"/>
      <c r="F203" s="4"/>
      <c r="G203" s="24">
        <f>G204+G269++G274</f>
        <v>74863393.760000005</v>
      </c>
      <c r="H203" s="24">
        <f>H204+H269+H274</f>
        <v>-409010</v>
      </c>
      <c r="I203" s="24">
        <f t="shared" si="13"/>
        <v>74454383.760000005</v>
      </c>
      <c r="J203" s="24">
        <v>70237347</v>
      </c>
      <c r="K203" s="24">
        <f>K204+K269+K274</f>
        <v>-209600</v>
      </c>
      <c r="L203" s="24">
        <f t="shared" si="14"/>
        <v>70027747</v>
      </c>
      <c r="M203" s="24">
        <v>72801912.549999997</v>
      </c>
      <c r="N203" s="24">
        <f>N204+N269+N274</f>
        <v>0</v>
      </c>
      <c r="O203" s="24">
        <f t="shared" si="15"/>
        <v>72801912.549999997</v>
      </c>
    </row>
    <row r="204" spans="1:15" ht="76.5" outlineLevel="2" x14ac:dyDescent="0.25">
      <c r="A204" s="3" t="s">
        <v>141</v>
      </c>
      <c r="B204" s="4" t="s">
        <v>140</v>
      </c>
      <c r="C204" s="27" t="s">
        <v>282</v>
      </c>
      <c r="D204" s="27" t="s">
        <v>278</v>
      </c>
      <c r="E204" s="27"/>
      <c r="F204" s="4"/>
      <c r="G204" s="24">
        <f>G205+G210+G225+G233+G241+G245+G253+G261</f>
        <v>61532372</v>
      </c>
      <c r="H204" s="24">
        <f>H205+H210+H225+H233+H241+H245+H253+H261</f>
        <v>-409010</v>
      </c>
      <c r="I204" s="24">
        <f t="shared" si="13"/>
        <v>61123362</v>
      </c>
      <c r="J204" s="24">
        <v>58092760</v>
      </c>
      <c r="K204" s="24">
        <f>K205+K210+K225+K233+K241+K245+K253+K261</f>
        <v>-209600</v>
      </c>
      <c r="L204" s="24">
        <f t="shared" si="14"/>
        <v>57883160</v>
      </c>
      <c r="M204" s="24">
        <v>60201847.549999997</v>
      </c>
      <c r="N204" s="24">
        <f>N205+N210+N225+N233+N241+N245+N253+N261</f>
        <v>0</v>
      </c>
      <c r="O204" s="24">
        <f t="shared" si="15"/>
        <v>60201847.549999997</v>
      </c>
    </row>
    <row r="205" spans="1:15" ht="51" outlineLevel="3" x14ac:dyDescent="0.25">
      <c r="A205" s="3" t="s">
        <v>142</v>
      </c>
      <c r="B205" s="4" t="s">
        <v>140</v>
      </c>
      <c r="C205" s="27" t="s">
        <v>282</v>
      </c>
      <c r="D205" s="27" t="s">
        <v>278</v>
      </c>
      <c r="E205" s="27" t="s">
        <v>143</v>
      </c>
      <c r="F205" s="4"/>
      <c r="G205" s="24">
        <v>2253161</v>
      </c>
      <c r="H205" s="24">
        <f>H206</f>
        <v>0</v>
      </c>
      <c r="I205" s="24">
        <f t="shared" ref="I205:I268" si="18">G205+H205</f>
        <v>2253161</v>
      </c>
      <c r="J205" s="24">
        <v>2343370</v>
      </c>
      <c r="K205" s="24">
        <f>K206</f>
        <v>0</v>
      </c>
      <c r="L205" s="24">
        <f t="shared" ref="L205:L268" si="19">J205+K205</f>
        <v>2343370</v>
      </c>
      <c r="M205" s="24">
        <v>2437234</v>
      </c>
      <c r="N205" s="24">
        <f>N206</f>
        <v>0</v>
      </c>
      <c r="O205" s="24">
        <f t="shared" ref="O205:O268" si="20">M205+N205</f>
        <v>2437234</v>
      </c>
    </row>
    <row r="206" spans="1:15" ht="89.25" outlineLevel="4" x14ac:dyDescent="0.25">
      <c r="A206" s="3" t="s">
        <v>47</v>
      </c>
      <c r="B206" s="4" t="s">
        <v>140</v>
      </c>
      <c r="C206" s="27" t="s">
        <v>282</v>
      </c>
      <c r="D206" s="27" t="s">
        <v>278</v>
      </c>
      <c r="E206" s="27" t="s">
        <v>143</v>
      </c>
      <c r="F206" s="4" t="s">
        <v>48</v>
      </c>
      <c r="G206" s="24">
        <v>2253161</v>
      </c>
      <c r="H206" s="24">
        <f>H207</f>
        <v>0</v>
      </c>
      <c r="I206" s="24">
        <f t="shared" si="18"/>
        <v>2253161</v>
      </c>
      <c r="J206" s="24">
        <v>2343370</v>
      </c>
      <c r="K206" s="24">
        <f>K207</f>
        <v>0</v>
      </c>
      <c r="L206" s="24">
        <f t="shared" si="19"/>
        <v>2343370</v>
      </c>
      <c r="M206" s="24">
        <v>2437234</v>
      </c>
      <c r="N206" s="24">
        <f>N207</f>
        <v>0</v>
      </c>
      <c r="O206" s="24">
        <f t="shared" si="20"/>
        <v>2437234</v>
      </c>
    </row>
    <row r="207" spans="1:15" ht="38.25" outlineLevel="5" x14ac:dyDescent="0.25">
      <c r="A207" s="3" t="s">
        <v>49</v>
      </c>
      <c r="B207" s="4" t="s">
        <v>140</v>
      </c>
      <c r="C207" s="27" t="s">
        <v>282</v>
      </c>
      <c r="D207" s="27" t="s">
        <v>278</v>
      </c>
      <c r="E207" s="27" t="s">
        <v>143</v>
      </c>
      <c r="F207" s="4" t="s">
        <v>50</v>
      </c>
      <c r="G207" s="24">
        <v>2253161</v>
      </c>
      <c r="H207" s="24">
        <f>H208+H209</f>
        <v>0</v>
      </c>
      <c r="I207" s="24">
        <f t="shared" si="18"/>
        <v>2253161</v>
      </c>
      <c r="J207" s="24">
        <v>2343370</v>
      </c>
      <c r="K207" s="24">
        <f>K208+K209</f>
        <v>0</v>
      </c>
      <c r="L207" s="24">
        <f t="shared" si="19"/>
        <v>2343370</v>
      </c>
      <c r="M207" s="24">
        <v>2437234</v>
      </c>
      <c r="N207" s="24">
        <f>N208+N209</f>
        <v>0</v>
      </c>
      <c r="O207" s="24">
        <f t="shared" si="20"/>
        <v>2437234</v>
      </c>
    </row>
    <row r="208" spans="1:15" ht="38.25" outlineLevel="6" x14ac:dyDescent="0.25">
      <c r="A208" s="3" t="s">
        <v>51</v>
      </c>
      <c r="B208" s="4" t="s">
        <v>140</v>
      </c>
      <c r="C208" s="27" t="s">
        <v>282</v>
      </c>
      <c r="D208" s="27" t="s">
        <v>278</v>
      </c>
      <c r="E208" s="27" t="s">
        <v>143</v>
      </c>
      <c r="F208" s="4" t="s">
        <v>52</v>
      </c>
      <c r="G208" s="24">
        <v>1730539</v>
      </c>
      <c r="H208" s="24"/>
      <c r="I208" s="24">
        <f t="shared" si="18"/>
        <v>1730539</v>
      </c>
      <c r="J208" s="24">
        <v>1799823</v>
      </c>
      <c r="K208" s="24"/>
      <c r="L208" s="24">
        <f t="shared" si="19"/>
        <v>1799823</v>
      </c>
      <c r="M208" s="24">
        <v>1871916</v>
      </c>
      <c r="N208" s="24"/>
      <c r="O208" s="24">
        <f t="shared" si="20"/>
        <v>1871916</v>
      </c>
    </row>
    <row r="209" spans="1:15" ht="63.75" outlineLevel="6" x14ac:dyDescent="0.25">
      <c r="A209" s="3" t="s">
        <v>55</v>
      </c>
      <c r="B209" s="4" t="s">
        <v>140</v>
      </c>
      <c r="C209" s="27" t="s">
        <v>282</v>
      </c>
      <c r="D209" s="27" t="s">
        <v>278</v>
      </c>
      <c r="E209" s="27" t="s">
        <v>143</v>
      </c>
      <c r="F209" s="4" t="s">
        <v>56</v>
      </c>
      <c r="G209" s="24">
        <v>522622</v>
      </c>
      <c r="H209" s="24"/>
      <c r="I209" s="24">
        <f t="shared" si="18"/>
        <v>522622</v>
      </c>
      <c r="J209" s="24">
        <v>543547</v>
      </c>
      <c r="K209" s="24"/>
      <c r="L209" s="24">
        <f t="shared" si="19"/>
        <v>543547</v>
      </c>
      <c r="M209" s="24">
        <v>565318</v>
      </c>
      <c r="N209" s="24"/>
      <c r="O209" s="24">
        <f t="shared" si="20"/>
        <v>565318</v>
      </c>
    </row>
    <row r="210" spans="1:15" ht="38.25" outlineLevel="3" x14ac:dyDescent="0.25">
      <c r="A210" s="3" t="s">
        <v>45</v>
      </c>
      <c r="B210" s="4" t="s">
        <v>140</v>
      </c>
      <c r="C210" s="27" t="s">
        <v>282</v>
      </c>
      <c r="D210" s="27" t="s">
        <v>278</v>
      </c>
      <c r="E210" s="27" t="s">
        <v>144</v>
      </c>
      <c r="F210" s="4"/>
      <c r="G210" s="24">
        <f>G211+G216+G220</f>
        <v>53643942</v>
      </c>
      <c r="H210" s="24">
        <f>H211+H216+H220</f>
        <v>-409010</v>
      </c>
      <c r="I210" s="24">
        <f t="shared" si="18"/>
        <v>53234932</v>
      </c>
      <c r="J210" s="24">
        <v>50114121</v>
      </c>
      <c r="K210" s="24">
        <f>K211+K216+K220</f>
        <v>-209600</v>
      </c>
      <c r="L210" s="24">
        <f t="shared" si="19"/>
        <v>49904521</v>
      </c>
      <c r="M210" s="24">
        <v>52129344.549999997</v>
      </c>
      <c r="N210" s="24">
        <f>N211+N216+N220</f>
        <v>0</v>
      </c>
      <c r="O210" s="24">
        <f t="shared" si="20"/>
        <v>52129344.549999997</v>
      </c>
    </row>
    <row r="211" spans="1:15" ht="89.25" outlineLevel="4" x14ac:dyDescent="0.25">
      <c r="A211" s="3" t="s">
        <v>47</v>
      </c>
      <c r="B211" s="4" t="s">
        <v>140</v>
      </c>
      <c r="C211" s="27" t="s">
        <v>282</v>
      </c>
      <c r="D211" s="27" t="s">
        <v>278</v>
      </c>
      <c r="E211" s="27" t="s">
        <v>144</v>
      </c>
      <c r="F211" s="4" t="s">
        <v>48</v>
      </c>
      <c r="G211" s="24">
        <v>44513363</v>
      </c>
      <c r="H211" s="24">
        <f>H212</f>
        <v>0</v>
      </c>
      <c r="I211" s="24">
        <f t="shared" si="18"/>
        <v>44513363</v>
      </c>
      <c r="J211" s="24">
        <v>46260006</v>
      </c>
      <c r="K211" s="24">
        <f>K212</f>
        <v>-209600</v>
      </c>
      <c r="L211" s="24">
        <f t="shared" si="19"/>
        <v>46050406</v>
      </c>
      <c r="M211" s="24">
        <v>48110572</v>
      </c>
      <c r="N211" s="24">
        <f>N212</f>
        <v>0</v>
      </c>
      <c r="O211" s="24">
        <f t="shared" si="20"/>
        <v>48110572</v>
      </c>
    </row>
    <row r="212" spans="1:15" ht="38.25" outlineLevel="5" x14ac:dyDescent="0.25">
      <c r="A212" s="3" t="s">
        <v>49</v>
      </c>
      <c r="B212" s="4" t="s">
        <v>140</v>
      </c>
      <c r="C212" s="27" t="s">
        <v>282</v>
      </c>
      <c r="D212" s="27" t="s">
        <v>278</v>
      </c>
      <c r="E212" s="27" t="s">
        <v>144</v>
      </c>
      <c r="F212" s="4" t="s">
        <v>50</v>
      </c>
      <c r="G212" s="24">
        <v>44513363</v>
      </c>
      <c r="H212" s="24">
        <f>H213+H214+H215</f>
        <v>0</v>
      </c>
      <c r="I212" s="24">
        <f t="shared" si="18"/>
        <v>44513363</v>
      </c>
      <c r="J212" s="24">
        <v>46260006</v>
      </c>
      <c r="K212" s="24">
        <f>K213+K214+K215</f>
        <v>-209600</v>
      </c>
      <c r="L212" s="24">
        <f t="shared" si="19"/>
        <v>46050406</v>
      </c>
      <c r="M212" s="24">
        <v>48110572</v>
      </c>
      <c r="N212" s="24">
        <f>N213+N214+N215</f>
        <v>0</v>
      </c>
      <c r="O212" s="24">
        <f t="shared" si="20"/>
        <v>48110572</v>
      </c>
    </row>
    <row r="213" spans="1:15" ht="38.25" outlineLevel="6" x14ac:dyDescent="0.25">
      <c r="A213" s="3" t="s">
        <v>51</v>
      </c>
      <c r="B213" s="4" t="s">
        <v>140</v>
      </c>
      <c r="C213" s="27" t="s">
        <v>282</v>
      </c>
      <c r="D213" s="27" t="s">
        <v>278</v>
      </c>
      <c r="E213" s="27" t="s">
        <v>144</v>
      </c>
      <c r="F213" s="4" t="s">
        <v>52</v>
      </c>
      <c r="G213" s="24">
        <v>34163335</v>
      </c>
      <c r="H213" s="24"/>
      <c r="I213" s="24">
        <f t="shared" si="18"/>
        <v>34163335</v>
      </c>
      <c r="J213" s="24">
        <v>35529959</v>
      </c>
      <c r="K213" s="24">
        <v>-160983</v>
      </c>
      <c r="L213" s="24">
        <f t="shared" si="19"/>
        <v>35368976</v>
      </c>
      <c r="M213" s="24">
        <v>36951283</v>
      </c>
      <c r="N213" s="24"/>
      <c r="O213" s="24">
        <f t="shared" si="20"/>
        <v>36951283</v>
      </c>
    </row>
    <row r="214" spans="1:15" ht="51" outlineLevel="6" x14ac:dyDescent="0.25">
      <c r="A214" s="3" t="s">
        <v>53</v>
      </c>
      <c r="B214" s="4" t="s">
        <v>140</v>
      </c>
      <c r="C214" s="27" t="s">
        <v>282</v>
      </c>
      <c r="D214" s="27" t="s">
        <v>278</v>
      </c>
      <c r="E214" s="27" t="s">
        <v>144</v>
      </c>
      <c r="F214" s="4" t="s">
        <v>54</v>
      </c>
      <c r="G214" s="24">
        <v>32700</v>
      </c>
      <c r="H214" s="24"/>
      <c r="I214" s="24">
        <f t="shared" si="18"/>
        <v>32700</v>
      </c>
      <c r="J214" s="24">
        <v>0</v>
      </c>
      <c r="K214" s="24">
        <v>-48617</v>
      </c>
      <c r="L214" s="24">
        <f t="shared" si="19"/>
        <v>-48617</v>
      </c>
      <c r="M214" s="24">
        <v>0</v>
      </c>
      <c r="N214" s="24"/>
      <c r="O214" s="24">
        <f t="shared" si="20"/>
        <v>0</v>
      </c>
    </row>
    <row r="215" spans="1:15" ht="63.75" outlineLevel="6" x14ac:dyDescent="0.25">
      <c r="A215" s="3" t="s">
        <v>55</v>
      </c>
      <c r="B215" s="4" t="s">
        <v>140</v>
      </c>
      <c r="C215" s="27" t="s">
        <v>282</v>
      </c>
      <c r="D215" s="27" t="s">
        <v>278</v>
      </c>
      <c r="E215" s="27" t="s">
        <v>144</v>
      </c>
      <c r="F215" s="4" t="s">
        <v>56</v>
      </c>
      <c r="G215" s="24">
        <v>10317328</v>
      </c>
      <c r="H215" s="24"/>
      <c r="I215" s="24">
        <f t="shared" si="18"/>
        <v>10317328</v>
      </c>
      <c r="J215" s="24">
        <v>10730047</v>
      </c>
      <c r="K215" s="24"/>
      <c r="L215" s="24">
        <f t="shared" si="19"/>
        <v>10730047</v>
      </c>
      <c r="M215" s="24">
        <v>11159289</v>
      </c>
      <c r="N215" s="24"/>
      <c r="O215" s="24">
        <f t="shared" si="20"/>
        <v>11159289</v>
      </c>
    </row>
    <row r="216" spans="1:15" ht="38.25" outlineLevel="4" x14ac:dyDescent="0.25">
      <c r="A216" s="3" t="s">
        <v>57</v>
      </c>
      <c r="B216" s="4" t="s">
        <v>140</v>
      </c>
      <c r="C216" s="27" t="s">
        <v>282</v>
      </c>
      <c r="D216" s="27" t="s">
        <v>278</v>
      </c>
      <c r="E216" s="27" t="s">
        <v>144</v>
      </c>
      <c r="F216" s="4" t="s">
        <v>58</v>
      </c>
      <c r="G216" s="24">
        <f>G217</f>
        <v>8479175</v>
      </c>
      <c r="H216" s="24">
        <f>H217</f>
        <v>-409010</v>
      </c>
      <c r="I216" s="24">
        <f t="shared" si="18"/>
        <v>8070165</v>
      </c>
      <c r="J216" s="24">
        <v>3207711</v>
      </c>
      <c r="K216" s="24">
        <f>K217</f>
        <v>0</v>
      </c>
      <c r="L216" s="24">
        <f t="shared" si="19"/>
        <v>3207711</v>
      </c>
      <c r="M216" s="24">
        <v>3372368.55</v>
      </c>
      <c r="N216" s="24">
        <f>N217</f>
        <v>0</v>
      </c>
      <c r="O216" s="24">
        <f t="shared" si="20"/>
        <v>3372368.55</v>
      </c>
    </row>
    <row r="217" spans="1:15" ht="51" outlineLevel="5" x14ac:dyDescent="0.25">
      <c r="A217" s="3" t="s">
        <v>59</v>
      </c>
      <c r="B217" s="4" t="s">
        <v>140</v>
      </c>
      <c r="C217" s="27" t="s">
        <v>282</v>
      </c>
      <c r="D217" s="27" t="s">
        <v>278</v>
      </c>
      <c r="E217" s="27" t="s">
        <v>144</v>
      </c>
      <c r="F217" s="4" t="s">
        <v>60</v>
      </c>
      <c r="G217" s="24">
        <f>G218+G219</f>
        <v>8479175</v>
      </c>
      <c r="H217" s="24">
        <f>H218+H219</f>
        <v>-409010</v>
      </c>
      <c r="I217" s="24">
        <f t="shared" si="18"/>
        <v>8070165</v>
      </c>
      <c r="J217" s="24">
        <v>3207711</v>
      </c>
      <c r="K217" s="24">
        <f>K218+K219</f>
        <v>0</v>
      </c>
      <c r="L217" s="24">
        <f t="shared" si="19"/>
        <v>3207711</v>
      </c>
      <c r="M217" s="24">
        <v>3372368.55</v>
      </c>
      <c r="N217" s="24">
        <f>N218+N219</f>
        <v>0</v>
      </c>
      <c r="O217" s="24">
        <f t="shared" si="20"/>
        <v>3372368.55</v>
      </c>
    </row>
    <row r="218" spans="1:15" ht="25.5" outlineLevel="6" x14ac:dyDescent="0.25">
      <c r="A218" s="3" t="s">
        <v>61</v>
      </c>
      <c r="B218" s="4" t="s">
        <v>140</v>
      </c>
      <c r="C218" s="27" t="s">
        <v>282</v>
      </c>
      <c r="D218" s="27" t="s">
        <v>278</v>
      </c>
      <c r="E218" s="27" t="s">
        <v>144</v>
      </c>
      <c r="F218" s="4" t="s">
        <v>62</v>
      </c>
      <c r="G218" s="24">
        <v>5213955</v>
      </c>
      <c r="H218" s="24">
        <v>-409010</v>
      </c>
      <c r="I218" s="24">
        <f t="shared" si="18"/>
        <v>4804945</v>
      </c>
      <c r="J218" s="24">
        <v>51296</v>
      </c>
      <c r="K218" s="24"/>
      <c r="L218" s="24">
        <f t="shared" si="19"/>
        <v>51296</v>
      </c>
      <c r="M218" s="24">
        <v>55348</v>
      </c>
      <c r="N218" s="24"/>
      <c r="O218" s="24">
        <f t="shared" si="20"/>
        <v>55348</v>
      </c>
    </row>
    <row r="219" spans="1:15" ht="25.5" outlineLevel="6" x14ac:dyDescent="0.25">
      <c r="A219" s="3" t="s">
        <v>145</v>
      </c>
      <c r="B219" s="4" t="s">
        <v>140</v>
      </c>
      <c r="C219" s="27" t="s">
        <v>282</v>
      </c>
      <c r="D219" s="27" t="s">
        <v>278</v>
      </c>
      <c r="E219" s="27" t="s">
        <v>144</v>
      </c>
      <c r="F219" s="4" t="s">
        <v>146</v>
      </c>
      <c r="G219" s="24">
        <v>3265220</v>
      </c>
      <c r="H219" s="24"/>
      <c r="I219" s="24">
        <f t="shared" si="18"/>
        <v>3265220</v>
      </c>
      <c r="J219" s="24">
        <v>3156415</v>
      </c>
      <c r="K219" s="24"/>
      <c r="L219" s="24">
        <f t="shared" si="19"/>
        <v>3156415</v>
      </c>
      <c r="M219" s="24">
        <v>3317020.55</v>
      </c>
      <c r="N219" s="24"/>
      <c r="O219" s="24">
        <f t="shared" si="20"/>
        <v>3317020.55</v>
      </c>
    </row>
    <row r="220" spans="1:15" outlineLevel="4" x14ac:dyDescent="0.25">
      <c r="A220" s="3" t="s">
        <v>65</v>
      </c>
      <c r="B220" s="4" t="s">
        <v>140</v>
      </c>
      <c r="C220" s="27" t="s">
        <v>282</v>
      </c>
      <c r="D220" s="27" t="s">
        <v>278</v>
      </c>
      <c r="E220" s="27" t="s">
        <v>144</v>
      </c>
      <c r="F220" s="4" t="s">
        <v>66</v>
      </c>
      <c r="G220" s="24">
        <v>651404</v>
      </c>
      <c r="H220" s="24">
        <f>H221</f>
        <v>0</v>
      </c>
      <c r="I220" s="24">
        <f t="shared" si="18"/>
        <v>651404</v>
      </c>
      <c r="J220" s="24">
        <v>646404</v>
      </c>
      <c r="K220" s="24">
        <f>K221</f>
        <v>0</v>
      </c>
      <c r="L220" s="24">
        <f t="shared" si="19"/>
        <v>646404</v>
      </c>
      <c r="M220" s="24">
        <v>646404</v>
      </c>
      <c r="N220" s="24">
        <f>N221</f>
        <v>0</v>
      </c>
      <c r="O220" s="24">
        <f t="shared" si="20"/>
        <v>646404</v>
      </c>
    </row>
    <row r="221" spans="1:15" ht="25.5" outlineLevel="5" x14ac:dyDescent="0.25">
      <c r="A221" s="3" t="s">
        <v>67</v>
      </c>
      <c r="B221" s="4" t="s">
        <v>140</v>
      </c>
      <c r="C221" s="27" t="s">
        <v>282</v>
      </c>
      <c r="D221" s="27" t="s">
        <v>278</v>
      </c>
      <c r="E221" s="27" t="s">
        <v>144</v>
      </c>
      <c r="F221" s="4" t="s">
        <v>68</v>
      </c>
      <c r="G221" s="24">
        <v>651404</v>
      </c>
      <c r="H221" s="24">
        <f>H222+H223+H224</f>
        <v>0</v>
      </c>
      <c r="I221" s="24">
        <f t="shared" si="18"/>
        <v>651404</v>
      </c>
      <c r="J221" s="24">
        <v>646404</v>
      </c>
      <c r="K221" s="24">
        <f>K222+K223+K224</f>
        <v>0</v>
      </c>
      <c r="L221" s="24">
        <f t="shared" si="19"/>
        <v>646404</v>
      </c>
      <c r="M221" s="24">
        <v>646404</v>
      </c>
      <c r="N221" s="24">
        <f>N222+N223+N224</f>
        <v>0</v>
      </c>
      <c r="O221" s="24">
        <f t="shared" si="20"/>
        <v>646404</v>
      </c>
    </row>
    <row r="222" spans="1:15" ht="25.5" outlineLevel="6" x14ac:dyDescent="0.25">
      <c r="A222" s="3" t="s">
        <v>106</v>
      </c>
      <c r="B222" s="4" t="s">
        <v>140</v>
      </c>
      <c r="C222" s="27" t="s">
        <v>282</v>
      </c>
      <c r="D222" s="27" t="s">
        <v>278</v>
      </c>
      <c r="E222" s="27" t="s">
        <v>144</v>
      </c>
      <c r="F222" s="4" t="s">
        <v>107</v>
      </c>
      <c r="G222" s="24">
        <v>532208</v>
      </c>
      <c r="H222" s="24"/>
      <c r="I222" s="24">
        <f t="shared" si="18"/>
        <v>532208</v>
      </c>
      <c r="J222" s="24">
        <v>532208</v>
      </c>
      <c r="K222" s="24"/>
      <c r="L222" s="24">
        <f t="shared" si="19"/>
        <v>532208</v>
      </c>
      <c r="M222" s="24">
        <v>532208</v>
      </c>
      <c r="N222" s="24"/>
      <c r="O222" s="24">
        <f t="shared" si="20"/>
        <v>532208</v>
      </c>
    </row>
    <row r="223" spans="1:15" outlineLevel="6" x14ac:dyDescent="0.25">
      <c r="A223" s="3" t="s">
        <v>147</v>
      </c>
      <c r="B223" s="4" t="s">
        <v>140</v>
      </c>
      <c r="C223" s="27" t="s">
        <v>282</v>
      </c>
      <c r="D223" s="27" t="s">
        <v>278</v>
      </c>
      <c r="E223" s="27" t="s">
        <v>144</v>
      </c>
      <c r="F223" s="4" t="s">
        <v>148</v>
      </c>
      <c r="G223" s="24">
        <v>54196</v>
      </c>
      <c r="H223" s="24"/>
      <c r="I223" s="24">
        <f t="shared" si="18"/>
        <v>54196</v>
      </c>
      <c r="J223" s="24">
        <v>54196</v>
      </c>
      <c r="K223" s="24"/>
      <c r="L223" s="24">
        <f t="shared" si="19"/>
        <v>54196</v>
      </c>
      <c r="M223" s="24">
        <v>54196</v>
      </c>
      <c r="N223" s="24"/>
      <c r="O223" s="24">
        <f t="shared" si="20"/>
        <v>54196</v>
      </c>
    </row>
    <row r="224" spans="1:15" outlineLevel="6" x14ac:dyDescent="0.25">
      <c r="A224" s="3" t="s">
        <v>69</v>
      </c>
      <c r="B224" s="4" t="s">
        <v>140</v>
      </c>
      <c r="C224" s="27" t="s">
        <v>282</v>
      </c>
      <c r="D224" s="27" t="s">
        <v>278</v>
      </c>
      <c r="E224" s="27" t="s">
        <v>144</v>
      </c>
      <c r="F224" s="4" t="s">
        <v>70</v>
      </c>
      <c r="G224" s="24">
        <v>65000</v>
      </c>
      <c r="H224" s="24"/>
      <c r="I224" s="24">
        <f t="shared" si="18"/>
        <v>65000</v>
      </c>
      <c r="J224" s="24">
        <v>60000</v>
      </c>
      <c r="K224" s="24"/>
      <c r="L224" s="24">
        <f t="shared" si="19"/>
        <v>60000</v>
      </c>
      <c r="M224" s="24">
        <v>60000</v>
      </c>
      <c r="N224" s="24"/>
      <c r="O224" s="24">
        <f t="shared" si="20"/>
        <v>60000</v>
      </c>
    </row>
    <row r="225" spans="1:15" ht="229.5" outlineLevel="3" x14ac:dyDescent="0.25">
      <c r="A225" s="3" t="s">
        <v>149</v>
      </c>
      <c r="B225" s="4" t="s">
        <v>140</v>
      </c>
      <c r="C225" s="27" t="s">
        <v>282</v>
      </c>
      <c r="D225" s="27" t="s">
        <v>278</v>
      </c>
      <c r="E225" s="27" t="s">
        <v>150</v>
      </c>
      <c r="F225" s="4"/>
      <c r="G225" s="24">
        <v>1916690</v>
      </c>
      <c r="H225" s="24">
        <f>H226+H230</f>
        <v>0</v>
      </c>
      <c r="I225" s="24">
        <f t="shared" si="18"/>
        <v>1916690</v>
      </c>
      <c r="J225" s="24">
        <v>1916690</v>
      </c>
      <c r="K225" s="24">
        <f>K226+K230</f>
        <v>0</v>
      </c>
      <c r="L225" s="24">
        <f t="shared" si="19"/>
        <v>1916690</v>
      </c>
      <c r="M225" s="24">
        <v>1916690</v>
      </c>
      <c r="N225" s="24">
        <f>N226+N230</f>
        <v>0</v>
      </c>
      <c r="O225" s="24">
        <f t="shared" si="20"/>
        <v>1916690</v>
      </c>
    </row>
    <row r="226" spans="1:15" ht="89.25" outlineLevel="4" x14ac:dyDescent="0.25">
      <c r="A226" s="3" t="s">
        <v>47</v>
      </c>
      <c r="B226" s="4" t="s">
        <v>140</v>
      </c>
      <c r="C226" s="27" t="s">
        <v>282</v>
      </c>
      <c r="D226" s="27" t="s">
        <v>278</v>
      </c>
      <c r="E226" s="27" t="s">
        <v>150</v>
      </c>
      <c r="F226" s="4" t="s">
        <v>48</v>
      </c>
      <c r="G226" s="24">
        <v>1676094</v>
      </c>
      <c r="H226" s="24">
        <f>H227</f>
        <v>0</v>
      </c>
      <c r="I226" s="24">
        <f t="shared" si="18"/>
        <v>1676094</v>
      </c>
      <c r="J226" s="24">
        <v>1743110</v>
      </c>
      <c r="K226" s="24">
        <f>K227</f>
        <v>0</v>
      </c>
      <c r="L226" s="24">
        <f t="shared" si="19"/>
        <v>1743110</v>
      </c>
      <c r="M226" s="24">
        <v>1812832</v>
      </c>
      <c r="N226" s="24">
        <f>N227</f>
        <v>0</v>
      </c>
      <c r="O226" s="24">
        <f t="shared" si="20"/>
        <v>1812832</v>
      </c>
    </row>
    <row r="227" spans="1:15" ht="38.25" outlineLevel="5" x14ac:dyDescent="0.25">
      <c r="A227" s="3" t="s">
        <v>49</v>
      </c>
      <c r="B227" s="4" t="s">
        <v>140</v>
      </c>
      <c r="C227" s="27" t="s">
        <v>282</v>
      </c>
      <c r="D227" s="27" t="s">
        <v>278</v>
      </c>
      <c r="E227" s="27" t="s">
        <v>150</v>
      </c>
      <c r="F227" s="4" t="s">
        <v>50</v>
      </c>
      <c r="G227" s="24">
        <v>1676094</v>
      </c>
      <c r="H227" s="24">
        <f>H228+H229</f>
        <v>0</v>
      </c>
      <c r="I227" s="24">
        <f t="shared" si="18"/>
        <v>1676094</v>
      </c>
      <c r="J227" s="24">
        <v>1743110</v>
      </c>
      <c r="K227" s="24">
        <f>K228+K229</f>
        <v>0</v>
      </c>
      <c r="L227" s="24">
        <f t="shared" si="19"/>
        <v>1743110</v>
      </c>
      <c r="M227" s="24">
        <v>1812832</v>
      </c>
      <c r="N227" s="24">
        <f>N228+N229</f>
        <v>0</v>
      </c>
      <c r="O227" s="24">
        <f t="shared" si="20"/>
        <v>1812832</v>
      </c>
    </row>
    <row r="228" spans="1:15" ht="38.25" outlineLevel="6" x14ac:dyDescent="0.25">
      <c r="A228" s="3" t="s">
        <v>51</v>
      </c>
      <c r="B228" s="4" t="s">
        <v>140</v>
      </c>
      <c r="C228" s="27" t="s">
        <v>282</v>
      </c>
      <c r="D228" s="27" t="s">
        <v>278</v>
      </c>
      <c r="E228" s="27" t="s">
        <v>150</v>
      </c>
      <c r="F228" s="4" t="s">
        <v>52</v>
      </c>
      <c r="G228" s="24">
        <v>1287322</v>
      </c>
      <c r="H228" s="24"/>
      <c r="I228" s="24">
        <f t="shared" si="18"/>
        <v>1287322</v>
      </c>
      <c r="J228" s="24">
        <v>1338794</v>
      </c>
      <c r="K228" s="24"/>
      <c r="L228" s="24">
        <f t="shared" si="19"/>
        <v>1338794</v>
      </c>
      <c r="M228" s="24">
        <v>1392344</v>
      </c>
      <c r="N228" s="24"/>
      <c r="O228" s="24">
        <f t="shared" si="20"/>
        <v>1392344</v>
      </c>
    </row>
    <row r="229" spans="1:15" ht="63.75" outlineLevel="6" x14ac:dyDescent="0.25">
      <c r="A229" s="3" t="s">
        <v>55</v>
      </c>
      <c r="B229" s="4" t="s">
        <v>140</v>
      </c>
      <c r="C229" s="27" t="s">
        <v>282</v>
      </c>
      <c r="D229" s="27" t="s">
        <v>278</v>
      </c>
      <c r="E229" s="27" t="s">
        <v>150</v>
      </c>
      <c r="F229" s="4" t="s">
        <v>56</v>
      </c>
      <c r="G229" s="24">
        <v>388772</v>
      </c>
      <c r="H229" s="24"/>
      <c r="I229" s="24">
        <f t="shared" si="18"/>
        <v>388772</v>
      </c>
      <c r="J229" s="24">
        <v>404316</v>
      </c>
      <c r="K229" s="24"/>
      <c r="L229" s="24">
        <f t="shared" si="19"/>
        <v>404316</v>
      </c>
      <c r="M229" s="24">
        <v>420488</v>
      </c>
      <c r="N229" s="24"/>
      <c r="O229" s="24">
        <f t="shared" si="20"/>
        <v>420488</v>
      </c>
    </row>
    <row r="230" spans="1:15" ht="38.25" outlineLevel="4" x14ac:dyDescent="0.25">
      <c r="A230" s="3" t="s">
        <v>57</v>
      </c>
      <c r="B230" s="4" t="s">
        <v>140</v>
      </c>
      <c r="C230" s="27" t="s">
        <v>282</v>
      </c>
      <c r="D230" s="27" t="s">
        <v>278</v>
      </c>
      <c r="E230" s="27" t="s">
        <v>150</v>
      </c>
      <c r="F230" s="4" t="s">
        <v>58</v>
      </c>
      <c r="G230" s="24">
        <v>240596</v>
      </c>
      <c r="H230" s="24">
        <f>H231</f>
        <v>0</v>
      </c>
      <c r="I230" s="24">
        <f t="shared" si="18"/>
        <v>240596</v>
      </c>
      <c r="J230" s="24">
        <v>173580</v>
      </c>
      <c r="K230" s="24">
        <f>K231</f>
        <v>0</v>
      </c>
      <c r="L230" s="24">
        <f t="shared" si="19"/>
        <v>173580</v>
      </c>
      <c r="M230" s="24">
        <v>103858</v>
      </c>
      <c r="N230" s="24">
        <f>N231</f>
        <v>0</v>
      </c>
      <c r="O230" s="24">
        <f t="shared" si="20"/>
        <v>103858</v>
      </c>
    </row>
    <row r="231" spans="1:15" ht="51" outlineLevel="5" x14ac:dyDescent="0.25">
      <c r="A231" s="3" t="s">
        <v>59</v>
      </c>
      <c r="B231" s="4" t="s">
        <v>140</v>
      </c>
      <c r="C231" s="27" t="s">
        <v>282</v>
      </c>
      <c r="D231" s="27" t="s">
        <v>278</v>
      </c>
      <c r="E231" s="27" t="s">
        <v>150</v>
      </c>
      <c r="F231" s="4" t="s">
        <v>60</v>
      </c>
      <c r="G231" s="24">
        <v>240596</v>
      </c>
      <c r="H231" s="24">
        <f>H232</f>
        <v>0</v>
      </c>
      <c r="I231" s="24">
        <f t="shared" si="18"/>
        <v>240596</v>
      </c>
      <c r="J231" s="24">
        <v>173580</v>
      </c>
      <c r="K231" s="24">
        <f>K232</f>
        <v>0</v>
      </c>
      <c r="L231" s="24">
        <f t="shared" si="19"/>
        <v>173580</v>
      </c>
      <c r="M231" s="24">
        <v>103858</v>
      </c>
      <c r="N231" s="24">
        <f>N232</f>
        <v>0</v>
      </c>
      <c r="O231" s="24">
        <f t="shared" si="20"/>
        <v>103858</v>
      </c>
    </row>
    <row r="232" spans="1:15" ht="25.5" outlineLevel="6" x14ac:dyDescent="0.25">
      <c r="A232" s="3" t="s">
        <v>61</v>
      </c>
      <c r="B232" s="4" t="s">
        <v>140</v>
      </c>
      <c r="C232" s="27" t="s">
        <v>282</v>
      </c>
      <c r="D232" s="27" t="s">
        <v>278</v>
      </c>
      <c r="E232" s="27" t="s">
        <v>150</v>
      </c>
      <c r="F232" s="4" t="s">
        <v>62</v>
      </c>
      <c r="G232" s="24">
        <v>240596</v>
      </c>
      <c r="H232" s="24"/>
      <c r="I232" s="24">
        <f t="shared" si="18"/>
        <v>240596</v>
      </c>
      <c r="J232" s="24">
        <v>173580</v>
      </c>
      <c r="K232" s="24"/>
      <c r="L232" s="24">
        <f t="shared" si="19"/>
        <v>173580</v>
      </c>
      <c r="M232" s="24">
        <v>103858</v>
      </c>
      <c r="N232" s="24"/>
      <c r="O232" s="24">
        <f t="shared" si="20"/>
        <v>103858</v>
      </c>
    </row>
    <row r="233" spans="1:15" ht="216.75" outlineLevel="3" x14ac:dyDescent="0.25">
      <c r="A233" s="3" t="s">
        <v>151</v>
      </c>
      <c r="B233" s="4" t="s">
        <v>140</v>
      </c>
      <c r="C233" s="27" t="s">
        <v>282</v>
      </c>
      <c r="D233" s="27" t="s">
        <v>278</v>
      </c>
      <c r="E233" s="27" t="s">
        <v>152</v>
      </c>
      <c r="F233" s="4"/>
      <c r="G233" s="24">
        <v>766676</v>
      </c>
      <c r="H233" s="24">
        <f>H234+H238</f>
        <v>0</v>
      </c>
      <c r="I233" s="24">
        <f t="shared" si="18"/>
        <v>766676</v>
      </c>
      <c r="J233" s="24">
        <v>766676</v>
      </c>
      <c r="K233" s="24">
        <f>K234+K238</f>
        <v>0</v>
      </c>
      <c r="L233" s="24">
        <f t="shared" si="19"/>
        <v>766676</v>
      </c>
      <c r="M233" s="24">
        <v>766676</v>
      </c>
      <c r="N233" s="24">
        <f>N234+N238</f>
        <v>0</v>
      </c>
      <c r="O233" s="24">
        <f t="shared" si="20"/>
        <v>766676</v>
      </c>
    </row>
    <row r="234" spans="1:15" ht="89.25" outlineLevel="4" x14ac:dyDescent="0.25">
      <c r="A234" s="3" t="s">
        <v>47</v>
      </c>
      <c r="B234" s="4" t="s">
        <v>140</v>
      </c>
      <c r="C234" s="27" t="s">
        <v>282</v>
      </c>
      <c r="D234" s="27" t="s">
        <v>278</v>
      </c>
      <c r="E234" s="27" t="s">
        <v>152</v>
      </c>
      <c r="F234" s="4" t="s">
        <v>48</v>
      </c>
      <c r="G234" s="24">
        <v>681135</v>
      </c>
      <c r="H234" s="24">
        <f>H235</f>
        <v>0</v>
      </c>
      <c r="I234" s="24">
        <f t="shared" si="18"/>
        <v>681135</v>
      </c>
      <c r="J234" s="24">
        <v>708422</v>
      </c>
      <c r="K234" s="24">
        <f>K235</f>
        <v>0</v>
      </c>
      <c r="L234" s="24">
        <f t="shared" si="19"/>
        <v>708422</v>
      </c>
      <c r="M234" s="24">
        <v>736842</v>
      </c>
      <c r="N234" s="24">
        <f>N235</f>
        <v>0</v>
      </c>
      <c r="O234" s="24">
        <f t="shared" si="20"/>
        <v>736842</v>
      </c>
    </row>
    <row r="235" spans="1:15" ht="38.25" outlineLevel="5" x14ac:dyDescent="0.25">
      <c r="A235" s="3" t="s">
        <v>49</v>
      </c>
      <c r="B235" s="4" t="s">
        <v>140</v>
      </c>
      <c r="C235" s="27" t="s">
        <v>282</v>
      </c>
      <c r="D235" s="27" t="s">
        <v>278</v>
      </c>
      <c r="E235" s="27" t="s">
        <v>152</v>
      </c>
      <c r="F235" s="4" t="s">
        <v>50</v>
      </c>
      <c r="G235" s="24">
        <v>681135</v>
      </c>
      <c r="H235" s="24">
        <f>H236+H237</f>
        <v>0</v>
      </c>
      <c r="I235" s="24">
        <f t="shared" si="18"/>
        <v>681135</v>
      </c>
      <c r="J235" s="24">
        <v>708422</v>
      </c>
      <c r="K235" s="24">
        <f>K236+K237</f>
        <v>0</v>
      </c>
      <c r="L235" s="24">
        <f t="shared" si="19"/>
        <v>708422</v>
      </c>
      <c r="M235" s="24">
        <v>736842</v>
      </c>
      <c r="N235" s="24">
        <f>N236+N237</f>
        <v>0</v>
      </c>
      <c r="O235" s="24">
        <f t="shared" si="20"/>
        <v>736842</v>
      </c>
    </row>
    <row r="236" spans="1:15" ht="38.25" outlineLevel="6" x14ac:dyDescent="0.25">
      <c r="A236" s="3" t="s">
        <v>51</v>
      </c>
      <c r="B236" s="4" t="s">
        <v>140</v>
      </c>
      <c r="C236" s="27" t="s">
        <v>282</v>
      </c>
      <c r="D236" s="27" t="s">
        <v>278</v>
      </c>
      <c r="E236" s="27" t="s">
        <v>152</v>
      </c>
      <c r="F236" s="4" t="s">
        <v>52</v>
      </c>
      <c r="G236" s="24">
        <v>523145</v>
      </c>
      <c r="H236" s="24"/>
      <c r="I236" s="24">
        <f t="shared" si="18"/>
        <v>523145</v>
      </c>
      <c r="J236" s="24">
        <v>544103</v>
      </c>
      <c r="K236" s="24"/>
      <c r="L236" s="24">
        <f t="shared" si="19"/>
        <v>544103</v>
      </c>
      <c r="M236" s="24">
        <v>565931</v>
      </c>
      <c r="N236" s="24"/>
      <c r="O236" s="24">
        <f t="shared" si="20"/>
        <v>565931</v>
      </c>
    </row>
    <row r="237" spans="1:15" ht="63.75" outlineLevel="6" x14ac:dyDescent="0.25">
      <c r="A237" s="3" t="s">
        <v>55</v>
      </c>
      <c r="B237" s="4" t="s">
        <v>140</v>
      </c>
      <c r="C237" s="27" t="s">
        <v>282</v>
      </c>
      <c r="D237" s="27" t="s">
        <v>278</v>
      </c>
      <c r="E237" s="27" t="s">
        <v>152</v>
      </c>
      <c r="F237" s="4" t="s">
        <v>56</v>
      </c>
      <c r="G237" s="24">
        <v>157990</v>
      </c>
      <c r="H237" s="24"/>
      <c r="I237" s="24">
        <f t="shared" si="18"/>
        <v>157990</v>
      </c>
      <c r="J237" s="24">
        <v>164319</v>
      </c>
      <c r="K237" s="24"/>
      <c r="L237" s="24">
        <f t="shared" si="19"/>
        <v>164319</v>
      </c>
      <c r="M237" s="24">
        <v>170911</v>
      </c>
      <c r="N237" s="24"/>
      <c r="O237" s="24">
        <f t="shared" si="20"/>
        <v>170911</v>
      </c>
    </row>
    <row r="238" spans="1:15" ht="38.25" outlineLevel="4" x14ac:dyDescent="0.25">
      <c r="A238" s="3" t="s">
        <v>57</v>
      </c>
      <c r="B238" s="4" t="s">
        <v>140</v>
      </c>
      <c r="C238" s="27" t="s">
        <v>282</v>
      </c>
      <c r="D238" s="27" t="s">
        <v>278</v>
      </c>
      <c r="E238" s="27" t="s">
        <v>152</v>
      </c>
      <c r="F238" s="4" t="s">
        <v>58</v>
      </c>
      <c r="G238" s="24">
        <v>85541</v>
      </c>
      <c r="H238" s="24">
        <f>H239</f>
        <v>0</v>
      </c>
      <c r="I238" s="24">
        <f t="shared" si="18"/>
        <v>85541</v>
      </c>
      <c r="J238" s="24">
        <v>58254</v>
      </c>
      <c r="K238" s="24">
        <f>K239</f>
        <v>0</v>
      </c>
      <c r="L238" s="24">
        <f t="shared" si="19"/>
        <v>58254</v>
      </c>
      <c r="M238" s="24">
        <v>29834</v>
      </c>
      <c r="N238" s="24">
        <f>N239</f>
        <v>0</v>
      </c>
      <c r="O238" s="24">
        <f t="shared" si="20"/>
        <v>29834</v>
      </c>
    </row>
    <row r="239" spans="1:15" ht="51" outlineLevel="5" x14ac:dyDescent="0.25">
      <c r="A239" s="3" t="s">
        <v>59</v>
      </c>
      <c r="B239" s="4" t="s">
        <v>140</v>
      </c>
      <c r="C239" s="27" t="s">
        <v>282</v>
      </c>
      <c r="D239" s="27" t="s">
        <v>278</v>
      </c>
      <c r="E239" s="27" t="s">
        <v>152</v>
      </c>
      <c r="F239" s="4" t="s">
        <v>60</v>
      </c>
      <c r="G239" s="24">
        <v>85541</v>
      </c>
      <c r="H239" s="24">
        <f>H240</f>
        <v>0</v>
      </c>
      <c r="I239" s="24">
        <f t="shared" si="18"/>
        <v>85541</v>
      </c>
      <c r="J239" s="24">
        <v>58254</v>
      </c>
      <c r="K239" s="24">
        <f>K240</f>
        <v>0</v>
      </c>
      <c r="L239" s="24">
        <f t="shared" si="19"/>
        <v>58254</v>
      </c>
      <c r="M239" s="24">
        <v>29834</v>
      </c>
      <c r="N239" s="24">
        <f>N240</f>
        <v>0</v>
      </c>
      <c r="O239" s="24">
        <f t="shared" si="20"/>
        <v>29834</v>
      </c>
    </row>
    <row r="240" spans="1:15" ht="25.5" outlineLevel="6" x14ac:dyDescent="0.25">
      <c r="A240" s="3" t="s">
        <v>61</v>
      </c>
      <c r="B240" s="4" t="s">
        <v>140</v>
      </c>
      <c r="C240" s="27" t="s">
        <v>282</v>
      </c>
      <c r="D240" s="27" t="s">
        <v>278</v>
      </c>
      <c r="E240" s="27" t="s">
        <v>152</v>
      </c>
      <c r="F240" s="4" t="s">
        <v>62</v>
      </c>
      <c r="G240" s="24">
        <v>85541</v>
      </c>
      <c r="H240" s="24"/>
      <c r="I240" s="24">
        <f t="shared" si="18"/>
        <v>85541</v>
      </c>
      <c r="J240" s="24">
        <v>58254</v>
      </c>
      <c r="K240" s="24"/>
      <c r="L240" s="24">
        <f t="shared" si="19"/>
        <v>58254</v>
      </c>
      <c r="M240" s="24">
        <v>29834</v>
      </c>
      <c r="N240" s="24"/>
      <c r="O240" s="24">
        <f t="shared" si="20"/>
        <v>29834</v>
      </c>
    </row>
    <row r="241" spans="1:15" ht="255" outlineLevel="3" x14ac:dyDescent="0.25">
      <c r="A241" s="3" t="s">
        <v>153</v>
      </c>
      <c r="B241" s="4" t="s">
        <v>140</v>
      </c>
      <c r="C241" s="27" t="s">
        <v>282</v>
      </c>
      <c r="D241" s="27" t="s">
        <v>278</v>
      </c>
      <c r="E241" s="27" t="s">
        <v>154</v>
      </c>
      <c r="F241" s="4"/>
      <c r="G241" s="24">
        <v>200</v>
      </c>
      <c r="H241" s="24">
        <f>H242</f>
        <v>0</v>
      </c>
      <c r="I241" s="24">
        <f t="shared" si="18"/>
        <v>200</v>
      </c>
      <c r="J241" s="24">
        <v>200</v>
      </c>
      <c r="K241" s="24">
        <f>K242</f>
        <v>0</v>
      </c>
      <c r="L241" s="24">
        <f t="shared" si="19"/>
        <v>200</v>
      </c>
      <c r="M241" s="24">
        <v>200</v>
      </c>
      <c r="N241" s="24">
        <f>N242</f>
        <v>0</v>
      </c>
      <c r="O241" s="24">
        <f t="shared" si="20"/>
        <v>200</v>
      </c>
    </row>
    <row r="242" spans="1:15" ht="38.25" outlineLevel="4" x14ac:dyDescent="0.25">
      <c r="A242" s="3" t="s">
        <v>57</v>
      </c>
      <c r="B242" s="4" t="s">
        <v>140</v>
      </c>
      <c r="C242" s="27" t="s">
        <v>282</v>
      </c>
      <c r="D242" s="27" t="s">
        <v>278</v>
      </c>
      <c r="E242" s="27" t="s">
        <v>154</v>
      </c>
      <c r="F242" s="4" t="s">
        <v>58</v>
      </c>
      <c r="G242" s="24">
        <v>200</v>
      </c>
      <c r="H242" s="24">
        <f>H243</f>
        <v>0</v>
      </c>
      <c r="I242" s="24">
        <f t="shared" si="18"/>
        <v>200</v>
      </c>
      <c r="J242" s="24">
        <v>200</v>
      </c>
      <c r="K242" s="24">
        <f>K243</f>
        <v>0</v>
      </c>
      <c r="L242" s="24">
        <f t="shared" si="19"/>
        <v>200</v>
      </c>
      <c r="M242" s="24">
        <v>200</v>
      </c>
      <c r="N242" s="24">
        <f>N243</f>
        <v>0</v>
      </c>
      <c r="O242" s="24">
        <f t="shared" si="20"/>
        <v>200</v>
      </c>
    </row>
    <row r="243" spans="1:15" ht="51" outlineLevel="5" x14ac:dyDescent="0.25">
      <c r="A243" s="3" t="s">
        <v>59</v>
      </c>
      <c r="B243" s="4" t="s">
        <v>140</v>
      </c>
      <c r="C243" s="27" t="s">
        <v>282</v>
      </c>
      <c r="D243" s="27" t="s">
        <v>278</v>
      </c>
      <c r="E243" s="27" t="s">
        <v>154</v>
      </c>
      <c r="F243" s="4" t="s">
        <v>60</v>
      </c>
      <c r="G243" s="24">
        <v>200</v>
      </c>
      <c r="H243" s="24">
        <f>H244</f>
        <v>0</v>
      </c>
      <c r="I243" s="24">
        <f t="shared" si="18"/>
        <v>200</v>
      </c>
      <c r="J243" s="24">
        <v>200</v>
      </c>
      <c r="K243" s="24">
        <f>K244</f>
        <v>0</v>
      </c>
      <c r="L243" s="24">
        <f t="shared" si="19"/>
        <v>200</v>
      </c>
      <c r="M243" s="24">
        <v>200</v>
      </c>
      <c r="N243" s="24">
        <f>N244</f>
        <v>0</v>
      </c>
      <c r="O243" s="24">
        <f t="shared" si="20"/>
        <v>200</v>
      </c>
    </row>
    <row r="244" spans="1:15" ht="25.5" outlineLevel="6" x14ac:dyDescent="0.25">
      <c r="A244" s="3" t="s">
        <v>61</v>
      </c>
      <c r="B244" s="4" t="s">
        <v>140</v>
      </c>
      <c r="C244" s="27" t="s">
        <v>282</v>
      </c>
      <c r="D244" s="27" t="s">
        <v>278</v>
      </c>
      <c r="E244" s="27" t="s">
        <v>154</v>
      </c>
      <c r="F244" s="4" t="s">
        <v>62</v>
      </c>
      <c r="G244" s="24">
        <v>200</v>
      </c>
      <c r="H244" s="24"/>
      <c r="I244" s="24">
        <f t="shared" si="18"/>
        <v>200</v>
      </c>
      <c r="J244" s="24">
        <v>200</v>
      </c>
      <c r="K244" s="24"/>
      <c r="L244" s="24">
        <f t="shared" si="19"/>
        <v>200</v>
      </c>
      <c r="M244" s="24">
        <v>200</v>
      </c>
      <c r="N244" s="24"/>
      <c r="O244" s="24">
        <f t="shared" si="20"/>
        <v>200</v>
      </c>
    </row>
    <row r="245" spans="1:15" ht="51" outlineLevel="3" x14ac:dyDescent="0.25">
      <c r="A245" s="3" t="s">
        <v>155</v>
      </c>
      <c r="B245" s="4" t="s">
        <v>140</v>
      </c>
      <c r="C245" s="27" t="s">
        <v>282</v>
      </c>
      <c r="D245" s="27" t="s">
        <v>278</v>
      </c>
      <c r="E245" s="27" t="s">
        <v>156</v>
      </c>
      <c r="F245" s="4"/>
      <c r="G245" s="24">
        <v>2300028</v>
      </c>
      <c r="H245" s="24">
        <f>H246+H250</f>
        <v>0</v>
      </c>
      <c r="I245" s="24">
        <f t="shared" si="18"/>
        <v>2300028</v>
      </c>
      <c r="J245" s="24">
        <v>2300028</v>
      </c>
      <c r="K245" s="24">
        <f>K246+K250</f>
        <v>0</v>
      </c>
      <c r="L245" s="24">
        <f t="shared" si="19"/>
        <v>2300028</v>
      </c>
      <c r="M245" s="24">
        <v>2300028</v>
      </c>
      <c r="N245" s="24">
        <f>N246+N250</f>
        <v>0</v>
      </c>
      <c r="O245" s="24">
        <f t="shared" si="20"/>
        <v>2300028</v>
      </c>
    </row>
    <row r="246" spans="1:15" ht="89.25" outlineLevel="4" x14ac:dyDescent="0.25">
      <c r="A246" s="3" t="s">
        <v>47</v>
      </c>
      <c r="B246" s="4" t="s">
        <v>140</v>
      </c>
      <c r="C246" s="27" t="s">
        <v>282</v>
      </c>
      <c r="D246" s="27" t="s">
        <v>278</v>
      </c>
      <c r="E246" s="27" t="s">
        <v>156</v>
      </c>
      <c r="F246" s="4" t="s">
        <v>48</v>
      </c>
      <c r="G246" s="24">
        <v>2173418</v>
      </c>
      <c r="H246" s="24">
        <f>H247</f>
        <v>0</v>
      </c>
      <c r="I246" s="24">
        <f t="shared" si="18"/>
        <v>2173418</v>
      </c>
      <c r="J246" s="24">
        <v>2260377</v>
      </c>
      <c r="K246" s="24">
        <f>K247</f>
        <v>0</v>
      </c>
      <c r="L246" s="24">
        <f t="shared" si="19"/>
        <v>2260377</v>
      </c>
      <c r="M246" s="24">
        <v>2300028</v>
      </c>
      <c r="N246" s="24">
        <f>N247</f>
        <v>0</v>
      </c>
      <c r="O246" s="24">
        <f t="shared" si="20"/>
        <v>2300028</v>
      </c>
    </row>
    <row r="247" spans="1:15" ht="38.25" outlineLevel="5" x14ac:dyDescent="0.25">
      <c r="A247" s="3" t="s">
        <v>49</v>
      </c>
      <c r="B247" s="4" t="s">
        <v>140</v>
      </c>
      <c r="C247" s="27" t="s">
        <v>282</v>
      </c>
      <c r="D247" s="27" t="s">
        <v>278</v>
      </c>
      <c r="E247" s="27" t="s">
        <v>156</v>
      </c>
      <c r="F247" s="4" t="s">
        <v>50</v>
      </c>
      <c r="G247" s="24">
        <v>2173418</v>
      </c>
      <c r="H247" s="24">
        <f>H248+H249</f>
        <v>0</v>
      </c>
      <c r="I247" s="24">
        <f t="shared" si="18"/>
        <v>2173418</v>
      </c>
      <c r="J247" s="24">
        <v>2260377</v>
      </c>
      <c r="K247" s="24">
        <f>K248+K249</f>
        <v>0</v>
      </c>
      <c r="L247" s="24">
        <f t="shared" si="19"/>
        <v>2260377</v>
      </c>
      <c r="M247" s="24">
        <v>2300028</v>
      </c>
      <c r="N247" s="24">
        <f>N248+N249</f>
        <v>0</v>
      </c>
      <c r="O247" s="24">
        <f t="shared" si="20"/>
        <v>2300028</v>
      </c>
    </row>
    <row r="248" spans="1:15" ht="38.25" outlineLevel="6" x14ac:dyDescent="0.25">
      <c r="A248" s="3" t="s">
        <v>51</v>
      </c>
      <c r="B248" s="4" t="s">
        <v>140</v>
      </c>
      <c r="C248" s="27" t="s">
        <v>282</v>
      </c>
      <c r="D248" s="27" t="s">
        <v>278</v>
      </c>
      <c r="E248" s="27" t="s">
        <v>156</v>
      </c>
      <c r="F248" s="4" t="s">
        <v>52</v>
      </c>
      <c r="G248" s="24">
        <v>1669292</v>
      </c>
      <c r="H248" s="24"/>
      <c r="I248" s="24">
        <f t="shared" si="18"/>
        <v>1669292</v>
      </c>
      <c r="J248" s="24">
        <v>1736081</v>
      </c>
      <c r="K248" s="24"/>
      <c r="L248" s="24">
        <f t="shared" si="19"/>
        <v>1736081</v>
      </c>
      <c r="M248" s="24">
        <v>1766534</v>
      </c>
      <c r="N248" s="24"/>
      <c r="O248" s="24">
        <f t="shared" si="20"/>
        <v>1766534</v>
      </c>
    </row>
    <row r="249" spans="1:15" ht="63.75" outlineLevel="6" x14ac:dyDescent="0.25">
      <c r="A249" s="3" t="s">
        <v>55</v>
      </c>
      <c r="B249" s="4" t="s">
        <v>140</v>
      </c>
      <c r="C249" s="27" t="s">
        <v>282</v>
      </c>
      <c r="D249" s="27" t="s">
        <v>278</v>
      </c>
      <c r="E249" s="27" t="s">
        <v>156</v>
      </c>
      <c r="F249" s="4" t="s">
        <v>56</v>
      </c>
      <c r="G249" s="24">
        <v>504126</v>
      </c>
      <c r="H249" s="24"/>
      <c r="I249" s="24">
        <f t="shared" si="18"/>
        <v>504126</v>
      </c>
      <c r="J249" s="24">
        <v>524296</v>
      </c>
      <c r="K249" s="24"/>
      <c r="L249" s="24">
        <f t="shared" si="19"/>
        <v>524296</v>
      </c>
      <c r="M249" s="24">
        <v>533494</v>
      </c>
      <c r="N249" s="24"/>
      <c r="O249" s="24">
        <f t="shared" si="20"/>
        <v>533494</v>
      </c>
    </row>
    <row r="250" spans="1:15" ht="38.25" outlineLevel="4" x14ac:dyDescent="0.25">
      <c r="A250" s="3" t="s">
        <v>57</v>
      </c>
      <c r="B250" s="4" t="s">
        <v>140</v>
      </c>
      <c r="C250" s="27" t="s">
        <v>282</v>
      </c>
      <c r="D250" s="27" t="s">
        <v>278</v>
      </c>
      <c r="E250" s="27" t="s">
        <v>156</v>
      </c>
      <c r="F250" s="4" t="s">
        <v>58</v>
      </c>
      <c r="G250" s="24">
        <v>126610</v>
      </c>
      <c r="H250" s="24">
        <f>H251</f>
        <v>0</v>
      </c>
      <c r="I250" s="24">
        <f t="shared" si="18"/>
        <v>126610</v>
      </c>
      <c r="J250" s="24">
        <v>39651</v>
      </c>
      <c r="K250" s="24">
        <f>K251</f>
        <v>0</v>
      </c>
      <c r="L250" s="24">
        <f t="shared" si="19"/>
        <v>39651</v>
      </c>
      <c r="M250" s="24">
        <v>0</v>
      </c>
      <c r="N250" s="24">
        <f>N251</f>
        <v>0</v>
      </c>
      <c r="O250" s="24">
        <f t="shared" si="20"/>
        <v>0</v>
      </c>
    </row>
    <row r="251" spans="1:15" ht="51" outlineLevel="5" x14ac:dyDescent="0.25">
      <c r="A251" s="3" t="s">
        <v>59</v>
      </c>
      <c r="B251" s="4" t="s">
        <v>140</v>
      </c>
      <c r="C251" s="27" t="s">
        <v>282</v>
      </c>
      <c r="D251" s="27" t="s">
        <v>278</v>
      </c>
      <c r="E251" s="27" t="s">
        <v>156</v>
      </c>
      <c r="F251" s="4" t="s">
        <v>60</v>
      </c>
      <c r="G251" s="24">
        <v>126610</v>
      </c>
      <c r="H251" s="24">
        <f>H252</f>
        <v>0</v>
      </c>
      <c r="I251" s="24">
        <f t="shared" si="18"/>
        <v>126610</v>
      </c>
      <c r="J251" s="24">
        <v>39651</v>
      </c>
      <c r="K251" s="24">
        <f>K252</f>
        <v>0</v>
      </c>
      <c r="L251" s="24">
        <f t="shared" si="19"/>
        <v>39651</v>
      </c>
      <c r="M251" s="24">
        <v>0</v>
      </c>
      <c r="N251" s="24">
        <f>N252</f>
        <v>0</v>
      </c>
      <c r="O251" s="24">
        <f t="shared" si="20"/>
        <v>0</v>
      </c>
    </row>
    <row r="252" spans="1:15" ht="25.5" outlineLevel="6" x14ac:dyDescent="0.25">
      <c r="A252" s="3" t="s">
        <v>61</v>
      </c>
      <c r="B252" s="4" t="s">
        <v>140</v>
      </c>
      <c r="C252" s="27" t="s">
        <v>282</v>
      </c>
      <c r="D252" s="27" t="s">
        <v>278</v>
      </c>
      <c r="E252" s="27" t="s">
        <v>156</v>
      </c>
      <c r="F252" s="4" t="s">
        <v>62</v>
      </c>
      <c r="G252" s="24">
        <v>126610</v>
      </c>
      <c r="H252" s="24"/>
      <c r="I252" s="24">
        <f t="shared" si="18"/>
        <v>126610</v>
      </c>
      <c r="J252" s="24">
        <v>39651</v>
      </c>
      <c r="K252" s="24"/>
      <c r="L252" s="24">
        <f t="shared" si="19"/>
        <v>39651</v>
      </c>
      <c r="M252" s="24">
        <v>0</v>
      </c>
      <c r="N252" s="24"/>
      <c r="O252" s="24">
        <f t="shared" si="20"/>
        <v>0</v>
      </c>
    </row>
    <row r="253" spans="1:15" ht="89.25" outlineLevel="3" x14ac:dyDescent="0.25">
      <c r="A253" s="3" t="s">
        <v>157</v>
      </c>
      <c r="B253" s="4" t="s">
        <v>140</v>
      </c>
      <c r="C253" s="27" t="s">
        <v>282</v>
      </c>
      <c r="D253" s="27" t="s">
        <v>278</v>
      </c>
      <c r="E253" s="27" t="s">
        <v>158</v>
      </c>
      <c r="F253" s="4"/>
      <c r="G253" s="24">
        <v>76668</v>
      </c>
      <c r="H253" s="24">
        <f>H254+H258</f>
        <v>0</v>
      </c>
      <c r="I253" s="24">
        <f t="shared" si="18"/>
        <v>76668</v>
      </c>
      <c r="J253" s="24">
        <v>76668</v>
      </c>
      <c r="K253" s="24">
        <f>K254+K258</f>
        <v>0</v>
      </c>
      <c r="L253" s="24">
        <f t="shared" si="19"/>
        <v>76668</v>
      </c>
      <c r="M253" s="24">
        <v>76668</v>
      </c>
      <c r="N253" s="24">
        <f>N254+N258</f>
        <v>0</v>
      </c>
      <c r="O253" s="24">
        <f t="shared" si="20"/>
        <v>76668</v>
      </c>
    </row>
    <row r="254" spans="1:15" ht="89.25" outlineLevel="4" x14ac:dyDescent="0.25">
      <c r="A254" s="3" t="s">
        <v>47</v>
      </c>
      <c r="B254" s="4" t="s">
        <v>140</v>
      </c>
      <c r="C254" s="27" t="s">
        <v>282</v>
      </c>
      <c r="D254" s="27" t="s">
        <v>278</v>
      </c>
      <c r="E254" s="27" t="s">
        <v>158</v>
      </c>
      <c r="F254" s="4" t="s">
        <v>48</v>
      </c>
      <c r="G254" s="24">
        <v>54098</v>
      </c>
      <c r="H254" s="24">
        <f>H255</f>
        <v>0</v>
      </c>
      <c r="I254" s="24">
        <f t="shared" si="18"/>
        <v>54098</v>
      </c>
      <c r="J254" s="24">
        <v>56300</v>
      </c>
      <c r="K254" s="24">
        <f>K255</f>
        <v>0</v>
      </c>
      <c r="L254" s="24">
        <f t="shared" si="19"/>
        <v>56300</v>
      </c>
      <c r="M254" s="24">
        <v>58503</v>
      </c>
      <c r="N254" s="24">
        <f>N255</f>
        <v>0</v>
      </c>
      <c r="O254" s="24">
        <f t="shared" si="20"/>
        <v>58503</v>
      </c>
    </row>
    <row r="255" spans="1:15" ht="38.25" outlineLevel="5" x14ac:dyDescent="0.25">
      <c r="A255" s="3" t="s">
        <v>49</v>
      </c>
      <c r="B255" s="4" t="s">
        <v>140</v>
      </c>
      <c r="C255" s="27" t="s">
        <v>282</v>
      </c>
      <c r="D255" s="27" t="s">
        <v>278</v>
      </c>
      <c r="E255" s="27" t="s">
        <v>158</v>
      </c>
      <c r="F255" s="4" t="s">
        <v>50</v>
      </c>
      <c r="G255" s="24">
        <v>54098</v>
      </c>
      <c r="H255" s="24">
        <f>H256+H257</f>
        <v>0</v>
      </c>
      <c r="I255" s="24">
        <f t="shared" si="18"/>
        <v>54098</v>
      </c>
      <c r="J255" s="24">
        <v>56300</v>
      </c>
      <c r="K255" s="24">
        <f>K256+K257</f>
        <v>0</v>
      </c>
      <c r="L255" s="24">
        <f t="shared" si="19"/>
        <v>56300</v>
      </c>
      <c r="M255" s="24">
        <v>58503</v>
      </c>
      <c r="N255" s="24">
        <f>N256+N257</f>
        <v>0</v>
      </c>
      <c r="O255" s="24">
        <f t="shared" si="20"/>
        <v>58503</v>
      </c>
    </row>
    <row r="256" spans="1:15" ht="38.25" outlineLevel="6" x14ac:dyDescent="0.25">
      <c r="A256" s="3" t="s">
        <v>51</v>
      </c>
      <c r="B256" s="4" t="s">
        <v>140</v>
      </c>
      <c r="C256" s="27" t="s">
        <v>282</v>
      </c>
      <c r="D256" s="27" t="s">
        <v>278</v>
      </c>
      <c r="E256" s="27" t="s">
        <v>158</v>
      </c>
      <c r="F256" s="4" t="s">
        <v>52</v>
      </c>
      <c r="G256" s="24">
        <v>41550</v>
      </c>
      <c r="H256" s="24"/>
      <c r="I256" s="24">
        <f t="shared" si="18"/>
        <v>41550</v>
      </c>
      <c r="J256" s="24">
        <v>43241</v>
      </c>
      <c r="K256" s="24"/>
      <c r="L256" s="24">
        <f t="shared" si="19"/>
        <v>43241</v>
      </c>
      <c r="M256" s="24">
        <v>44933</v>
      </c>
      <c r="N256" s="24"/>
      <c r="O256" s="24">
        <f t="shared" si="20"/>
        <v>44933</v>
      </c>
    </row>
    <row r="257" spans="1:15" ht="63.75" outlineLevel="6" x14ac:dyDescent="0.25">
      <c r="A257" s="3" t="s">
        <v>55</v>
      </c>
      <c r="B257" s="4" t="s">
        <v>140</v>
      </c>
      <c r="C257" s="27" t="s">
        <v>282</v>
      </c>
      <c r="D257" s="27" t="s">
        <v>278</v>
      </c>
      <c r="E257" s="27" t="s">
        <v>158</v>
      </c>
      <c r="F257" s="4" t="s">
        <v>56</v>
      </c>
      <c r="G257" s="24">
        <v>12548</v>
      </c>
      <c r="H257" s="24"/>
      <c r="I257" s="24">
        <f t="shared" si="18"/>
        <v>12548</v>
      </c>
      <c r="J257" s="24">
        <v>13059</v>
      </c>
      <c r="K257" s="24"/>
      <c r="L257" s="24">
        <f t="shared" si="19"/>
        <v>13059</v>
      </c>
      <c r="M257" s="24">
        <v>13570</v>
      </c>
      <c r="N257" s="24"/>
      <c r="O257" s="24">
        <f t="shared" si="20"/>
        <v>13570</v>
      </c>
    </row>
    <row r="258" spans="1:15" ht="38.25" outlineLevel="4" x14ac:dyDescent="0.25">
      <c r="A258" s="3" t="s">
        <v>57</v>
      </c>
      <c r="B258" s="4" t="s">
        <v>140</v>
      </c>
      <c r="C258" s="27" t="s">
        <v>282</v>
      </c>
      <c r="D258" s="27" t="s">
        <v>278</v>
      </c>
      <c r="E258" s="27" t="s">
        <v>158</v>
      </c>
      <c r="F258" s="4" t="s">
        <v>58</v>
      </c>
      <c r="G258" s="24">
        <v>22570</v>
      </c>
      <c r="H258" s="24">
        <f>H259</f>
        <v>0</v>
      </c>
      <c r="I258" s="24">
        <f t="shared" si="18"/>
        <v>22570</v>
      </c>
      <c r="J258" s="24">
        <v>20368</v>
      </c>
      <c r="K258" s="24">
        <f>K259</f>
        <v>0</v>
      </c>
      <c r="L258" s="24">
        <f t="shared" si="19"/>
        <v>20368</v>
      </c>
      <c r="M258" s="24">
        <v>18165</v>
      </c>
      <c r="N258" s="24">
        <f>N259</f>
        <v>0</v>
      </c>
      <c r="O258" s="24">
        <f t="shared" si="20"/>
        <v>18165</v>
      </c>
    </row>
    <row r="259" spans="1:15" ht="51" outlineLevel="5" x14ac:dyDescent="0.25">
      <c r="A259" s="3" t="s">
        <v>59</v>
      </c>
      <c r="B259" s="4" t="s">
        <v>140</v>
      </c>
      <c r="C259" s="27" t="s">
        <v>282</v>
      </c>
      <c r="D259" s="27" t="s">
        <v>278</v>
      </c>
      <c r="E259" s="27" t="s">
        <v>158</v>
      </c>
      <c r="F259" s="4" t="s">
        <v>60</v>
      </c>
      <c r="G259" s="24">
        <v>22570</v>
      </c>
      <c r="H259" s="24">
        <f>H260</f>
        <v>0</v>
      </c>
      <c r="I259" s="24">
        <f t="shared" si="18"/>
        <v>22570</v>
      </c>
      <c r="J259" s="24">
        <v>20368</v>
      </c>
      <c r="K259" s="24">
        <f>K260</f>
        <v>0</v>
      </c>
      <c r="L259" s="24">
        <f t="shared" si="19"/>
        <v>20368</v>
      </c>
      <c r="M259" s="24">
        <v>18165</v>
      </c>
      <c r="N259" s="24">
        <f>N260</f>
        <v>0</v>
      </c>
      <c r="O259" s="24">
        <f t="shared" si="20"/>
        <v>18165</v>
      </c>
    </row>
    <row r="260" spans="1:15" ht="25.5" outlineLevel="6" x14ac:dyDescent="0.25">
      <c r="A260" s="3" t="s">
        <v>61</v>
      </c>
      <c r="B260" s="4" t="s">
        <v>140</v>
      </c>
      <c r="C260" s="27" t="s">
        <v>282</v>
      </c>
      <c r="D260" s="27" t="s">
        <v>278</v>
      </c>
      <c r="E260" s="27" t="s">
        <v>158</v>
      </c>
      <c r="F260" s="4" t="s">
        <v>62</v>
      </c>
      <c r="G260" s="24">
        <v>22570</v>
      </c>
      <c r="H260" s="24"/>
      <c r="I260" s="24">
        <f t="shared" si="18"/>
        <v>22570</v>
      </c>
      <c r="J260" s="24">
        <v>20368</v>
      </c>
      <c r="K260" s="24"/>
      <c r="L260" s="24">
        <f t="shared" si="19"/>
        <v>20368</v>
      </c>
      <c r="M260" s="24">
        <v>18165</v>
      </c>
      <c r="N260" s="24"/>
      <c r="O260" s="24">
        <f t="shared" si="20"/>
        <v>18165</v>
      </c>
    </row>
    <row r="261" spans="1:15" ht="63.75" outlineLevel="3" x14ac:dyDescent="0.25">
      <c r="A261" s="3" t="s">
        <v>159</v>
      </c>
      <c r="B261" s="4" t="s">
        <v>140</v>
      </c>
      <c r="C261" s="27" t="s">
        <v>282</v>
      </c>
      <c r="D261" s="27" t="s">
        <v>278</v>
      </c>
      <c r="E261" s="27" t="s">
        <v>160</v>
      </c>
      <c r="F261" s="4"/>
      <c r="G261" s="24">
        <v>575007</v>
      </c>
      <c r="H261" s="24">
        <f>H262+H266</f>
        <v>0</v>
      </c>
      <c r="I261" s="24">
        <f t="shared" si="18"/>
        <v>575007</v>
      </c>
      <c r="J261" s="24">
        <v>575007</v>
      </c>
      <c r="K261" s="24">
        <f>K262+K266</f>
        <v>0</v>
      </c>
      <c r="L261" s="24">
        <f t="shared" si="19"/>
        <v>575007</v>
      </c>
      <c r="M261" s="24">
        <v>575007</v>
      </c>
      <c r="N261" s="24">
        <f>N262+N266</f>
        <v>0</v>
      </c>
      <c r="O261" s="24">
        <f t="shared" si="20"/>
        <v>575007</v>
      </c>
    </row>
    <row r="262" spans="1:15" ht="89.25" outlineLevel="4" x14ac:dyDescent="0.25">
      <c r="A262" s="3" t="s">
        <v>47</v>
      </c>
      <c r="B262" s="4" t="s">
        <v>140</v>
      </c>
      <c r="C262" s="27" t="s">
        <v>282</v>
      </c>
      <c r="D262" s="27" t="s">
        <v>278</v>
      </c>
      <c r="E262" s="27" t="s">
        <v>160</v>
      </c>
      <c r="F262" s="4" t="s">
        <v>48</v>
      </c>
      <c r="G262" s="24">
        <v>543355</v>
      </c>
      <c r="H262" s="24">
        <f>H263</f>
        <v>0</v>
      </c>
      <c r="I262" s="24">
        <f t="shared" si="18"/>
        <v>543355</v>
      </c>
      <c r="J262" s="24">
        <v>565094</v>
      </c>
      <c r="K262" s="24">
        <f>K263</f>
        <v>0</v>
      </c>
      <c r="L262" s="24">
        <f t="shared" si="19"/>
        <v>565094</v>
      </c>
      <c r="M262" s="24">
        <v>575007</v>
      </c>
      <c r="N262" s="24">
        <f>N263</f>
        <v>0</v>
      </c>
      <c r="O262" s="24">
        <f t="shared" si="20"/>
        <v>575007</v>
      </c>
    </row>
    <row r="263" spans="1:15" ht="38.25" outlineLevel="5" x14ac:dyDescent="0.25">
      <c r="A263" s="3" t="s">
        <v>49</v>
      </c>
      <c r="B263" s="4" t="s">
        <v>140</v>
      </c>
      <c r="C263" s="27" t="s">
        <v>282</v>
      </c>
      <c r="D263" s="27" t="s">
        <v>278</v>
      </c>
      <c r="E263" s="27" t="s">
        <v>160</v>
      </c>
      <c r="F263" s="4" t="s">
        <v>50</v>
      </c>
      <c r="G263" s="24">
        <v>543355</v>
      </c>
      <c r="H263" s="24">
        <f>H264+H265</f>
        <v>0</v>
      </c>
      <c r="I263" s="24">
        <f t="shared" si="18"/>
        <v>543355</v>
      </c>
      <c r="J263" s="24">
        <v>565094</v>
      </c>
      <c r="K263" s="24">
        <f>K264+K265</f>
        <v>0</v>
      </c>
      <c r="L263" s="24">
        <f t="shared" si="19"/>
        <v>565094</v>
      </c>
      <c r="M263" s="24">
        <v>575007</v>
      </c>
      <c r="N263" s="24">
        <f>N264+N265</f>
        <v>0</v>
      </c>
      <c r="O263" s="24">
        <f t="shared" si="20"/>
        <v>575007</v>
      </c>
    </row>
    <row r="264" spans="1:15" ht="38.25" outlineLevel="6" x14ac:dyDescent="0.25">
      <c r="A264" s="3" t="s">
        <v>51</v>
      </c>
      <c r="B264" s="4" t="s">
        <v>140</v>
      </c>
      <c r="C264" s="27" t="s">
        <v>282</v>
      </c>
      <c r="D264" s="27" t="s">
        <v>278</v>
      </c>
      <c r="E264" s="27" t="s">
        <v>160</v>
      </c>
      <c r="F264" s="4" t="s">
        <v>52</v>
      </c>
      <c r="G264" s="24">
        <v>417323</v>
      </c>
      <c r="H264" s="24"/>
      <c r="I264" s="24">
        <f t="shared" si="18"/>
        <v>417323</v>
      </c>
      <c r="J264" s="24">
        <v>434020</v>
      </c>
      <c r="K264" s="24"/>
      <c r="L264" s="24">
        <f t="shared" si="19"/>
        <v>434020</v>
      </c>
      <c r="M264" s="24">
        <v>441634</v>
      </c>
      <c r="N264" s="24"/>
      <c r="O264" s="24">
        <f t="shared" si="20"/>
        <v>441634</v>
      </c>
    </row>
    <row r="265" spans="1:15" ht="63.75" outlineLevel="6" x14ac:dyDescent="0.25">
      <c r="A265" s="3" t="s">
        <v>55</v>
      </c>
      <c r="B265" s="4" t="s">
        <v>140</v>
      </c>
      <c r="C265" s="27" t="s">
        <v>282</v>
      </c>
      <c r="D265" s="27" t="s">
        <v>278</v>
      </c>
      <c r="E265" s="27" t="s">
        <v>160</v>
      </c>
      <c r="F265" s="4" t="s">
        <v>56</v>
      </c>
      <c r="G265" s="24">
        <v>126032</v>
      </c>
      <c r="H265" s="24"/>
      <c r="I265" s="24">
        <f t="shared" si="18"/>
        <v>126032</v>
      </c>
      <c r="J265" s="24">
        <v>131074</v>
      </c>
      <c r="K265" s="24"/>
      <c r="L265" s="24">
        <f t="shared" si="19"/>
        <v>131074</v>
      </c>
      <c r="M265" s="24">
        <v>133373</v>
      </c>
      <c r="N265" s="24"/>
      <c r="O265" s="24">
        <f t="shared" si="20"/>
        <v>133373</v>
      </c>
    </row>
    <row r="266" spans="1:15" ht="38.25" outlineLevel="4" x14ac:dyDescent="0.25">
      <c r="A266" s="3" t="s">
        <v>57</v>
      </c>
      <c r="B266" s="4" t="s">
        <v>140</v>
      </c>
      <c r="C266" s="27" t="s">
        <v>282</v>
      </c>
      <c r="D266" s="27" t="s">
        <v>278</v>
      </c>
      <c r="E266" s="27" t="s">
        <v>160</v>
      </c>
      <c r="F266" s="4" t="s">
        <v>58</v>
      </c>
      <c r="G266" s="24">
        <v>31652</v>
      </c>
      <c r="H266" s="24">
        <f>H267</f>
        <v>0</v>
      </c>
      <c r="I266" s="24">
        <f t="shared" si="18"/>
        <v>31652</v>
      </c>
      <c r="J266" s="24">
        <v>9913</v>
      </c>
      <c r="K266" s="24">
        <f>K267</f>
        <v>0</v>
      </c>
      <c r="L266" s="24">
        <f t="shared" si="19"/>
        <v>9913</v>
      </c>
      <c r="M266" s="24">
        <v>0</v>
      </c>
      <c r="N266" s="24">
        <f>N267</f>
        <v>0</v>
      </c>
      <c r="O266" s="24">
        <f t="shared" si="20"/>
        <v>0</v>
      </c>
    </row>
    <row r="267" spans="1:15" ht="51" outlineLevel="5" x14ac:dyDescent="0.25">
      <c r="A267" s="3" t="s">
        <v>59</v>
      </c>
      <c r="B267" s="4" t="s">
        <v>140</v>
      </c>
      <c r="C267" s="27" t="s">
        <v>282</v>
      </c>
      <c r="D267" s="27" t="s">
        <v>278</v>
      </c>
      <c r="E267" s="27" t="s">
        <v>160</v>
      </c>
      <c r="F267" s="4" t="s">
        <v>60</v>
      </c>
      <c r="G267" s="24">
        <v>31652</v>
      </c>
      <c r="H267" s="24">
        <f>H268</f>
        <v>0</v>
      </c>
      <c r="I267" s="24">
        <f t="shared" si="18"/>
        <v>31652</v>
      </c>
      <c r="J267" s="24">
        <v>9913</v>
      </c>
      <c r="K267" s="24">
        <f>K268</f>
        <v>0</v>
      </c>
      <c r="L267" s="24">
        <f t="shared" si="19"/>
        <v>9913</v>
      </c>
      <c r="M267" s="24">
        <v>0</v>
      </c>
      <c r="N267" s="24">
        <f>N268</f>
        <v>0</v>
      </c>
      <c r="O267" s="24">
        <f t="shared" si="20"/>
        <v>0</v>
      </c>
    </row>
    <row r="268" spans="1:15" ht="25.5" outlineLevel="6" x14ac:dyDescent="0.25">
      <c r="A268" s="3" t="s">
        <v>61</v>
      </c>
      <c r="B268" s="4" t="s">
        <v>140</v>
      </c>
      <c r="C268" s="27" t="s">
        <v>282</v>
      </c>
      <c r="D268" s="27" t="s">
        <v>278</v>
      </c>
      <c r="E268" s="27" t="s">
        <v>160</v>
      </c>
      <c r="F268" s="4" t="s">
        <v>62</v>
      </c>
      <c r="G268" s="24">
        <v>31652</v>
      </c>
      <c r="H268" s="24"/>
      <c r="I268" s="24">
        <f t="shared" si="18"/>
        <v>31652</v>
      </c>
      <c r="J268" s="24">
        <v>9913</v>
      </c>
      <c r="K268" s="24"/>
      <c r="L268" s="24">
        <f t="shared" si="19"/>
        <v>9913</v>
      </c>
      <c r="M268" s="24">
        <v>0</v>
      </c>
      <c r="N268" s="24"/>
      <c r="O268" s="24">
        <f t="shared" si="20"/>
        <v>0</v>
      </c>
    </row>
    <row r="269" spans="1:15" outlineLevel="2" x14ac:dyDescent="0.25">
      <c r="A269" s="3" t="s">
        <v>161</v>
      </c>
      <c r="B269" s="4" t="s">
        <v>140</v>
      </c>
      <c r="C269" s="27" t="s">
        <v>282</v>
      </c>
      <c r="D269" s="27" t="s">
        <v>285</v>
      </c>
      <c r="E269" s="27"/>
      <c r="F269" s="4"/>
      <c r="G269" s="24">
        <v>78369</v>
      </c>
      <c r="H269" s="24">
        <f>H270</f>
        <v>0</v>
      </c>
      <c r="I269" s="24">
        <f t="shared" ref="I269:I333" si="21">G269+H269</f>
        <v>78369</v>
      </c>
      <c r="J269" s="24">
        <v>7660</v>
      </c>
      <c r="K269" s="24">
        <f>K270</f>
        <v>0</v>
      </c>
      <c r="L269" s="24">
        <f t="shared" ref="L269:L333" si="22">J269+K269</f>
        <v>7660</v>
      </c>
      <c r="M269" s="24">
        <v>8288</v>
      </c>
      <c r="N269" s="24">
        <f>N270</f>
        <v>0</v>
      </c>
      <c r="O269" s="24">
        <f t="shared" ref="O269:O333" si="23">M269+N269</f>
        <v>8288</v>
      </c>
    </row>
    <row r="270" spans="1:15" ht="63.75" outlineLevel="3" x14ac:dyDescent="0.25">
      <c r="A270" s="3" t="s">
        <v>162</v>
      </c>
      <c r="B270" s="4" t="s">
        <v>140</v>
      </c>
      <c r="C270" s="27" t="s">
        <v>282</v>
      </c>
      <c r="D270" s="27" t="s">
        <v>285</v>
      </c>
      <c r="E270" s="27" t="s">
        <v>163</v>
      </c>
      <c r="F270" s="4"/>
      <c r="G270" s="24">
        <v>78369</v>
      </c>
      <c r="H270" s="24">
        <f>H271</f>
        <v>0</v>
      </c>
      <c r="I270" s="24">
        <f t="shared" si="21"/>
        <v>78369</v>
      </c>
      <c r="J270" s="24">
        <v>7660</v>
      </c>
      <c r="K270" s="24">
        <f>K271</f>
        <v>0</v>
      </c>
      <c r="L270" s="24">
        <f t="shared" si="22"/>
        <v>7660</v>
      </c>
      <c r="M270" s="24">
        <v>8288</v>
      </c>
      <c r="N270" s="24">
        <f>N271</f>
        <v>0</v>
      </c>
      <c r="O270" s="24">
        <f t="shared" si="23"/>
        <v>8288</v>
      </c>
    </row>
    <row r="271" spans="1:15" ht="38.25" outlineLevel="4" x14ac:dyDescent="0.25">
      <c r="A271" s="3" t="s">
        <v>57</v>
      </c>
      <c r="B271" s="4" t="s">
        <v>140</v>
      </c>
      <c r="C271" s="27" t="s">
        <v>282</v>
      </c>
      <c r="D271" s="27" t="s">
        <v>285</v>
      </c>
      <c r="E271" s="27" t="s">
        <v>163</v>
      </c>
      <c r="F271" s="4" t="s">
        <v>58</v>
      </c>
      <c r="G271" s="24">
        <v>78369</v>
      </c>
      <c r="H271" s="24">
        <f>H272</f>
        <v>0</v>
      </c>
      <c r="I271" s="24">
        <f t="shared" si="21"/>
        <v>78369</v>
      </c>
      <c r="J271" s="24">
        <v>7660</v>
      </c>
      <c r="K271" s="24">
        <f>K272</f>
        <v>0</v>
      </c>
      <c r="L271" s="24">
        <f t="shared" si="22"/>
        <v>7660</v>
      </c>
      <c r="M271" s="24">
        <v>8288</v>
      </c>
      <c r="N271" s="24">
        <f>N272</f>
        <v>0</v>
      </c>
      <c r="O271" s="24">
        <f t="shared" si="23"/>
        <v>8288</v>
      </c>
    </row>
    <row r="272" spans="1:15" ht="51" outlineLevel="5" x14ac:dyDescent="0.25">
      <c r="A272" s="3" t="s">
        <v>59</v>
      </c>
      <c r="B272" s="4" t="s">
        <v>140</v>
      </c>
      <c r="C272" s="27" t="s">
        <v>282</v>
      </c>
      <c r="D272" s="27" t="s">
        <v>285</v>
      </c>
      <c r="E272" s="27" t="s">
        <v>163</v>
      </c>
      <c r="F272" s="4" t="s">
        <v>60</v>
      </c>
      <c r="G272" s="24">
        <v>78369</v>
      </c>
      <c r="H272" s="24">
        <f>H273</f>
        <v>0</v>
      </c>
      <c r="I272" s="24">
        <f t="shared" si="21"/>
        <v>78369</v>
      </c>
      <c r="J272" s="24">
        <v>7660</v>
      </c>
      <c r="K272" s="24">
        <f>K273</f>
        <v>0</v>
      </c>
      <c r="L272" s="24">
        <f t="shared" si="22"/>
        <v>7660</v>
      </c>
      <c r="M272" s="24">
        <v>8288</v>
      </c>
      <c r="N272" s="24">
        <f>N273</f>
        <v>0</v>
      </c>
      <c r="O272" s="24">
        <f t="shared" si="23"/>
        <v>8288</v>
      </c>
    </row>
    <row r="273" spans="1:15" ht="25.5" outlineLevel="6" x14ac:dyDescent="0.25">
      <c r="A273" s="3" t="s">
        <v>61</v>
      </c>
      <c r="B273" s="4" t="s">
        <v>140</v>
      </c>
      <c r="C273" s="27" t="s">
        <v>282</v>
      </c>
      <c r="D273" s="27" t="s">
        <v>285</v>
      </c>
      <c r="E273" s="27" t="s">
        <v>163</v>
      </c>
      <c r="F273" s="4" t="s">
        <v>62</v>
      </c>
      <c r="G273" s="24">
        <v>78369</v>
      </c>
      <c r="H273" s="24"/>
      <c r="I273" s="24">
        <f t="shared" si="21"/>
        <v>78369</v>
      </c>
      <c r="J273" s="24">
        <v>7660</v>
      </c>
      <c r="K273" s="24"/>
      <c r="L273" s="24">
        <f t="shared" si="22"/>
        <v>7660</v>
      </c>
      <c r="M273" s="24">
        <v>8288</v>
      </c>
      <c r="N273" s="24"/>
      <c r="O273" s="24">
        <f t="shared" si="23"/>
        <v>8288</v>
      </c>
    </row>
    <row r="274" spans="1:15" ht="25.5" outlineLevel="2" x14ac:dyDescent="0.25">
      <c r="A274" s="3" t="s">
        <v>113</v>
      </c>
      <c r="B274" s="4" t="s">
        <v>140</v>
      </c>
      <c r="C274" s="27" t="s">
        <v>282</v>
      </c>
      <c r="D274" s="27" t="s">
        <v>290</v>
      </c>
      <c r="E274" s="27"/>
      <c r="F274" s="4"/>
      <c r="G274" s="24">
        <f>G275+G279+G283+G287+G291+G295+G303</f>
        <v>13252652.76</v>
      </c>
      <c r="H274" s="24">
        <f>H275+H279+H283+H287+H291+H295+H303</f>
        <v>0</v>
      </c>
      <c r="I274" s="24">
        <f t="shared" si="21"/>
        <v>13252652.76</v>
      </c>
      <c r="J274" s="24">
        <v>12136927</v>
      </c>
      <c r="K274" s="24">
        <f>K275+K279+K283+K287+K291+K295+K303</f>
        <v>0</v>
      </c>
      <c r="L274" s="24">
        <f t="shared" si="22"/>
        <v>12136927</v>
      </c>
      <c r="M274" s="24">
        <v>12591777</v>
      </c>
      <c r="N274" s="24">
        <f>N275+N279+N283+N287+N291+N295+N303</f>
        <v>0</v>
      </c>
      <c r="O274" s="24">
        <f t="shared" si="23"/>
        <v>12591777</v>
      </c>
    </row>
    <row r="275" spans="1:15" ht="51" outlineLevel="3" x14ac:dyDescent="0.25">
      <c r="A275" s="3" t="s">
        <v>164</v>
      </c>
      <c r="B275" s="4" t="s">
        <v>140</v>
      </c>
      <c r="C275" s="27" t="s">
        <v>282</v>
      </c>
      <c r="D275" s="27" t="s">
        <v>290</v>
      </c>
      <c r="E275" s="27" t="s">
        <v>165</v>
      </c>
      <c r="F275" s="4"/>
      <c r="G275" s="24">
        <v>10000</v>
      </c>
      <c r="H275" s="24">
        <f>H276</f>
        <v>0</v>
      </c>
      <c r="I275" s="24">
        <f t="shared" si="21"/>
        <v>10000</v>
      </c>
      <c r="J275" s="24">
        <v>0</v>
      </c>
      <c r="K275" s="24">
        <f>K276</f>
        <v>0</v>
      </c>
      <c r="L275" s="24">
        <f t="shared" si="22"/>
        <v>0</v>
      </c>
      <c r="M275" s="24">
        <v>0</v>
      </c>
      <c r="N275" s="24">
        <f>N276</f>
        <v>0</v>
      </c>
      <c r="O275" s="24">
        <f t="shared" si="23"/>
        <v>0</v>
      </c>
    </row>
    <row r="276" spans="1:15" ht="38.25" outlineLevel="4" x14ac:dyDescent="0.25">
      <c r="A276" s="3" t="s">
        <v>57</v>
      </c>
      <c r="B276" s="4" t="s">
        <v>140</v>
      </c>
      <c r="C276" s="27" t="s">
        <v>282</v>
      </c>
      <c r="D276" s="27" t="s">
        <v>290</v>
      </c>
      <c r="E276" s="27" t="s">
        <v>165</v>
      </c>
      <c r="F276" s="4" t="s">
        <v>58</v>
      </c>
      <c r="G276" s="24">
        <v>10000</v>
      </c>
      <c r="H276" s="24">
        <f>H277</f>
        <v>0</v>
      </c>
      <c r="I276" s="24">
        <f t="shared" si="21"/>
        <v>10000</v>
      </c>
      <c r="J276" s="24">
        <v>0</v>
      </c>
      <c r="K276" s="24">
        <f>K277</f>
        <v>0</v>
      </c>
      <c r="L276" s="24">
        <f t="shared" si="22"/>
        <v>0</v>
      </c>
      <c r="M276" s="24">
        <v>0</v>
      </c>
      <c r="N276" s="24">
        <f>N277</f>
        <v>0</v>
      </c>
      <c r="O276" s="24">
        <f t="shared" si="23"/>
        <v>0</v>
      </c>
    </row>
    <row r="277" spans="1:15" ht="51" outlineLevel="5" x14ac:dyDescent="0.25">
      <c r="A277" s="3" t="s">
        <v>59</v>
      </c>
      <c r="B277" s="4" t="s">
        <v>140</v>
      </c>
      <c r="C277" s="27" t="s">
        <v>282</v>
      </c>
      <c r="D277" s="27" t="s">
        <v>290</v>
      </c>
      <c r="E277" s="27" t="s">
        <v>165</v>
      </c>
      <c r="F277" s="4" t="s">
        <v>60</v>
      </c>
      <c r="G277" s="24">
        <v>10000</v>
      </c>
      <c r="H277" s="24">
        <f>H278</f>
        <v>0</v>
      </c>
      <c r="I277" s="24">
        <f t="shared" si="21"/>
        <v>10000</v>
      </c>
      <c r="J277" s="24">
        <v>0</v>
      </c>
      <c r="K277" s="24">
        <f>K278</f>
        <v>0</v>
      </c>
      <c r="L277" s="24">
        <f t="shared" si="22"/>
        <v>0</v>
      </c>
      <c r="M277" s="24">
        <v>0</v>
      </c>
      <c r="N277" s="24">
        <f>N278</f>
        <v>0</v>
      </c>
      <c r="O277" s="24">
        <f t="shared" si="23"/>
        <v>0</v>
      </c>
    </row>
    <row r="278" spans="1:15" ht="25.5" outlineLevel="6" x14ac:dyDescent="0.25">
      <c r="A278" s="3" t="s">
        <v>61</v>
      </c>
      <c r="B278" s="4" t="s">
        <v>140</v>
      </c>
      <c r="C278" s="27" t="s">
        <v>282</v>
      </c>
      <c r="D278" s="27" t="s">
        <v>290</v>
      </c>
      <c r="E278" s="27" t="s">
        <v>165</v>
      </c>
      <c r="F278" s="4" t="s">
        <v>62</v>
      </c>
      <c r="G278" s="24">
        <v>10000</v>
      </c>
      <c r="H278" s="24"/>
      <c r="I278" s="24">
        <f t="shared" si="21"/>
        <v>10000</v>
      </c>
      <c r="J278" s="24">
        <v>0</v>
      </c>
      <c r="K278" s="24"/>
      <c r="L278" s="24">
        <f t="shared" si="22"/>
        <v>0</v>
      </c>
      <c r="M278" s="24">
        <v>0</v>
      </c>
      <c r="N278" s="24"/>
      <c r="O278" s="24">
        <f t="shared" si="23"/>
        <v>0</v>
      </c>
    </row>
    <row r="279" spans="1:15" ht="25.5" outlineLevel="3" x14ac:dyDescent="0.25">
      <c r="A279" s="3" t="s">
        <v>166</v>
      </c>
      <c r="B279" s="4" t="s">
        <v>140</v>
      </c>
      <c r="C279" s="27" t="s">
        <v>282</v>
      </c>
      <c r="D279" s="27" t="s">
        <v>290</v>
      </c>
      <c r="E279" s="27" t="s">
        <v>167</v>
      </c>
      <c r="F279" s="4"/>
      <c r="G279" s="24">
        <v>84000</v>
      </c>
      <c r="H279" s="24">
        <f>H280</f>
        <v>0</v>
      </c>
      <c r="I279" s="24">
        <f t="shared" si="21"/>
        <v>84000</v>
      </c>
      <c r="J279" s="24">
        <v>0</v>
      </c>
      <c r="K279" s="24">
        <f>K280</f>
        <v>0</v>
      </c>
      <c r="L279" s="24">
        <f t="shared" si="22"/>
        <v>0</v>
      </c>
      <c r="M279" s="24">
        <v>0</v>
      </c>
      <c r="N279" s="24">
        <f>N280</f>
        <v>0</v>
      </c>
      <c r="O279" s="24">
        <f t="shared" si="23"/>
        <v>0</v>
      </c>
    </row>
    <row r="280" spans="1:15" outlineLevel="4" x14ac:dyDescent="0.25">
      <c r="A280" s="3" t="s">
        <v>65</v>
      </c>
      <c r="B280" s="4" t="s">
        <v>140</v>
      </c>
      <c r="C280" s="27" t="s">
        <v>282</v>
      </c>
      <c r="D280" s="27" t="s">
        <v>290</v>
      </c>
      <c r="E280" s="27" t="s">
        <v>167</v>
      </c>
      <c r="F280" s="4" t="s">
        <v>66</v>
      </c>
      <c r="G280" s="24">
        <v>84000</v>
      </c>
      <c r="H280" s="24">
        <f>H281</f>
        <v>0</v>
      </c>
      <c r="I280" s="24">
        <f t="shared" si="21"/>
        <v>84000</v>
      </c>
      <c r="J280" s="24">
        <v>0</v>
      </c>
      <c r="K280" s="24">
        <f>K281</f>
        <v>0</v>
      </c>
      <c r="L280" s="24">
        <f t="shared" si="22"/>
        <v>0</v>
      </c>
      <c r="M280" s="24">
        <v>0</v>
      </c>
      <c r="N280" s="24">
        <f>N281</f>
        <v>0</v>
      </c>
      <c r="O280" s="24">
        <f t="shared" si="23"/>
        <v>0</v>
      </c>
    </row>
    <row r="281" spans="1:15" ht="25.5" outlineLevel="5" x14ac:dyDescent="0.25">
      <c r="A281" s="3" t="s">
        <v>67</v>
      </c>
      <c r="B281" s="4" t="s">
        <v>140</v>
      </c>
      <c r="C281" s="27" t="s">
        <v>282</v>
      </c>
      <c r="D281" s="27" t="s">
        <v>290</v>
      </c>
      <c r="E281" s="27" t="s">
        <v>167</v>
      </c>
      <c r="F281" s="4" t="s">
        <v>68</v>
      </c>
      <c r="G281" s="24">
        <v>84000</v>
      </c>
      <c r="H281" s="24">
        <f>H282</f>
        <v>0</v>
      </c>
      <c r="I281" s="24">
        <f t="shared" si="21"/>
        <v>84000</v>
      </c>
      <c r="J281" s="24">
        <v>0</v>
      </c>
      <c r="K281" s="24">
        <f>K282</f>
        <v>0</v>
      </c>
      <c r="L281" s="24">
        <f t="shared" si="22"/>
        <v>0</v>
      </c>
      <c r="M281" s="24">
        <v>0</v>
      </c>
      <c r="N281" s="24">
        <f>N282</f>
        <v>0</v>
      </c>
      <c r="O281" s="24">
        <f t="shared" si="23"/>
        <v>0</v>
      </c>
    </row>
    <row r="282" spans="1:15" outlineLevel="6" x14ac:dyDescent="0.25">
      <c r="A282" s="3" t="s">
        <v>69</v>
      </c>
      <c r="B282" s="4" t="s">
        <v>140</v>
      </c>
      <c r="C282" s="27" t="s">
        <v>282</v>
      </c>
      <c r="D282" s="27" t="s">
        <v>290</v>
      </c>
      <c r="E282" s="27" t="s">
        <v>167</v>
      </c>
      <c r="F282" s="4" t="s">
        <v>70</v>
      </c>
      <c r="G282" s="24">
        <v>84000</v>
      </c>
      <c r="H282" s="24"/>
      <c r="I282" s="24">
        <f t="shared" si="21"/>
        <v>84000</v>
      </c>
      <c r="J282" s="24">
        <v>0</v>
      </c>
      <c r="K282" s="24"/>
      <c r="L282" s="24">
        <f t="shared" si="22"/>
        <v>0</v>
      </c>
      <c r="M282" s="24">
        <v>0</v>
      </c>
      <c r="N282" s="24"/>
      <c r="O282" s="24">
        <f t="shared" si="23"/>
        <v>0</v>
      </c>
    </row>
    <row r="283" spans="1:15" ht="38.25" outlineLevel="3" x14ac:dyDescent="0.25">
      <c r="A283" s="3" t="s">
        <v>168</v>
      </c>
      <c r="B283" s="4" t="s">
        <v>140</v>
      </c>
      <c r="C283" s="27" t="s">
        <v>282</v>
      </c>
      <c r="D283" s="27" t="s">
        <v>290</v>
      </c>
      <c r="E283" s="27" t="s">
        <v>169</v>
      </c>
      <c r="F283" s="4"/>
      <c r="G283" s="24">
        <f t="shared" ref="G283:H285" si="24">G284</f>
        <v>215431.76</v>
      </c>
      <c r="H283" s="24">
        <f t="shared" si="24"/>
        <v>0</v>
      </c>
      <c r="I283" s="24">
        <f t="shared" si="21"/>
        <v>215431.76</v>
      </c>
      <c r="J283" s="24">
        <v>0</v>
      </c>
      <c r="K283" s="24">
        <f>K284</f>
        <v>0</v>
      </c>
      <c r="L283" s="24">
        <f t="shared" si="22"/>
        <v>0</v>
      </c>
      <c r="M283" s="24">
        <v>0</v>
      </c>
      <c r="N283" s="24">
        <f>N284</f>
        <v>0</v>
      </c>
      <c r="O283" s="24">
        <f t="shared" si="23"/>
        <v>0</v>
      </c>
    </row>
    <row r="284" spans="1:15" ht="38.25" outlineLevel="4" x14ac:dyDescent="0.25">
      <c r="A284" s="3" t="s">
        <v>57</v>
      </c>
      <c r="B284" s="4" t="s">
        <v>140</v>
      </c>
      <c r="C284" s="27" t="s">
        <v>282</v>
      </c>
      <c r="D284" s="27" t="s">
        <v>290</v>
      </c>
      <c r="E284" s="27" t="s">
        <v>169</v>
      </c>
      <c r="F284" s="4" t="s">
        <v>58</v>
      </c>
      <c r="G284" s="24">
        <f t="shared" si="24"/>
        <v>215431.76</v>
      </c>
      <c r="H284" s="24">
        <f t="shared" si="24"/>
        <v>0</v>
      </c>
      <c r="I284" s="24">
        <f t="shared" si="21"/>
        <v>215431.76</v>
      </c>
      <c r="J284" s="24">
        <v>0</v>
      </c>
      <c r="K284" s="24">
        <f>K285</f>
        <v>0</v>
      </c>
      <c r="L284" s="24">
        <f t="shared" si="22"/>
        <v>0</v>
      </c>
      <c r="M284" s="24">
        <v>0</v>
      </c>
      <c r="N284" s="24">
        <f>N285</f>
        <v>0</v>
      </c>
      <c r="O284" s="24">
        <f t="shared" si="23"/>
        <v>0</v>
      </c>
    </row>
    <row r="285" spans="1:15" ht="51" outlineLevel="5" x14ac:dyDescent="0.25">
      <c r="A285" s="3" t="s">
        <v>59</v>
      </c>
      <c r="B285" s="4" t="s">
        <v>140</v>
      </c>
      <c r="C285" s="27" t="s">
        <v>282</v>
      </c>
      <c r="D285" s="27" t="s">
        <v>290</v>
      </c>
      <c r="E285" s="27" t="s">
        <v>169</v>
      </c>
      <c r="F285" s="4" t="s">
        <v>60</v>
      </c>
      <c r="G285" s="24">
        <f t="shared" si="24"/>
        <v>215431.76</v>
      </c>
      <c r="H285" s="24">
        <f t="shared" si="24"/>
        <v>0</v>
      </c>
      <c r="I285" s="24">
        <f t="shared" si="21"/>
        <v>215431.76</v>
      </c>
      <c r="J285" s="24">
        <v>0</v>
      </c>
      <c r="K285" s="24">
        <f>K286</f>
        <v>0</v>
      </c>
      <c r="L285" s="24">
        <f t="shared" si="22"/>
        <v>0</v>
      </c>
      <c r="M285" s="24">
        <v>0</v>
      </c>
      <c r="N285" s="24">
        <f>N286</f>
        <v>0</v>
      </c>
      <c r="O285" s="24">
        <f t="shared" si="23"/>
        <v>0</v>
      </c>
    </row>
    <row r="286" spans="1:15" ht="25.5" outlineLevel="6" x14ac:dyDescent="0.25">
      <c r="A286" s="3" t="s">
        <v>61</v>
      </c>
      <c r="B286" s="4" t="s">
        <v>140</v>
      </c>
      <c r="C286" s="27" t="s">
        <v>282</v>
      </c>
      <c r="D286" s="27" t="s">
        <v>290</v>
      </c>
      <c r="E286" s="27" t="s">
        <v>169</v>
      </c>
      <c r="F286" s="4" t="s">
        <v>62</v>
      </c>
      <c r="G286" s="24">
        <v>215431.76</v>
      </c>
      <c r="H286" s="24"/>
      <c r="I286" s="24">
        <f t="shared" si="21"/>
        <v>215431.76</v>
      </c>
      <c r="J286" s="24">
        <v>0</v>
      </c>
      <c r="K286" s="24"/>
      <c r="L286" s="24">
        <f t="shared" si="22"/>
        <v>0</v>
      </c>
      <c r="M286" s="24">
        <v>0</v>
      </c>
      <c r="N286" s="24"/>
      <c r="O286" s="24">
        <f t="shared" si="23"/>
        <v>0</v>
      </c>
    </row>
    <row r="287" spans="1:15" ht="63.75" outlineLevel="3" x14ac:dyDescent="0.25">
      <c r="A287" s="3" t="s">
        <v>170</v>
      </c>
      <c r="B287" s="4" t="s">
        <v>140</v>
      </c>
      <c r="C287" s="27" t="s">
        <v>282</v>
      </c>
      <c r="D287" s="27" t="s">
        <v>290</v>
      </c>
      <c r="E287" s="27" t="s">
        <v>171</v>
      </c>
      <c r="F287" s="4"/>
      <c r="G287" s="24">
        <v>60000</v>
      </c>
      <c r="H287" s="24">
        <f>H288</f>
        <v>0</v>
      </c>
      <c r="I287" s="24">
        <f t="shared" si="21"/>
        <v>60000</v>
      </c>
      <c r="J287" s="24">
        <v>0</v>
      </c>
      <c r="K287" s="24">
        <f>K288</f>
        <v>0</v>
      </c>
      <c r="L287" s="24">
        <f t="shared" si="22"/>
        <v>0</v>
      </c>
      <c r="M287" s="24">
        <v>0</v>
      </c>
      <c r="N287" s="24">
        <f>N288</f>
        <v>0</v>
      </c>
      <c r="O287" s="24">
        <f t="shared" si="23"/>
        <v>0</v>
      </c>
    </row>
    <row r="288" spans="1:15" ht="38.25" outlineLevel="4" x14ac:dyDescent="0.25">
      <c r="A288" s="3" t="s">
        <v>57</v>
      </c>
      <c r="B288" s="4" t="s">
        <v>140</v>
      </c>
      <c r="C288" s="27" t="s">
        <v>282</v>
      </c>
      <c r="D288" s="27" t="s">
        <v>290</v>
      </c>
      <c r="E288" s="27" t="s">
        <v>171</v>
      </c>
      <c r="F288" s="4" t="s">
        <v>58</v>
      </c>
      <c r="G288" s="24">
        <v>60000</v>
      </c>
      <c r="H288" s="24">
        <f>H289</f>
        <v>0</v>
      </c>
      <c r="I288" s="24">
        <f t="shared" si="21"/>
        <v>60000</v>
      </c>
      <c r="J288" s="24">
        <v>0</v>
      </c>
      <c r="K288" s="24">
        <f>K289</f>
        <v>0</v>
      </c>
      <c r="L288" s="24">
        <f t="shared" si="22"/>
        <v>0</v>
      </c>
      <c r="M288" s="24">
        <v>0</v>
      </c>
      <c r="N288" s="24">
        <f>N289</f>
        <v>0</v>
      </c>
      <c r="O288" s="24">
        <f t="shared" si="23"/>
        <v>0</v>
      </c>
    </row>
    <row r="289" spans="1:15" ht="51" outlineLevel="5" x14ac:dyDescent="0.25">
      <c r="A289" s="3" t="s">
        <v>59</v>
      </c>
      <c r="B289" s="4" t="s">
        <v>140</v>
      </c>
      <c r="C289" s="27" t="s">
        <v>282</v>
      </c>
      <c r="D289" s="27" t="s">
        <v>290</v>
      </c>
      <c r="E289" s="27" t="s">
        <v>171</v>
      </c>
      <c r="F289" s="4" t="s">
        <v>60</v>
      </c>
      <c r="G289" s="24">
        <v>60000</v>
      </c>
      <c r="H289" s="24">
        <f>H290</f>
        <v>0</v>
      </c>
      <c r="I289" s="24">
        <f t="shared" si="21"/>
        <v>60000</v>
      </c>
      <c r="J289" s="24">
        <v>0</v>
      </c>
      <c r="K289" s="24">
        <f>K290</f>
        <v>0</v>
      </c>
      <c r="L289" s="24">
        <f t="shared" si="22"/>
        <v>0</v>
      </c>
      <c r="M289" s="24">
        <v>0</v>
      </c>
      <c r="N289" s="24">
        <f>N290</f>
        <v>0</v>
      </c>
      <c r="O289" s="24">
        <f t="shared" si="23"/>
        <v>0</v>
      </c>
    </row>
    <row r="290" spans="1:15" ht="25.5" outlineLevel="6" x14ac:dyDescent="0.25">
      <c r="A290" s="3" t="s">
        <v>61</v>
      </c>
      <c r="B290" s="4" t="s">
        <v>140</v>
      </c>
      <c r="C290" s="27" t="s">
        <v>282</v>
      </c>
      <c r="D290" s="27" t="s">
        <v>290</v>
      </c>
      <c r="E290" s="27" t="s">
        <v>171</v>
      </c>
      <c r="F290" s="4" t="s">
        <v>62</v>
      </c>
      <c r="G290" s="24">
        <v>60000</v>
      </c>
      <c r="H290" s="24"/>
      <c r="I290" s="24">
        <f t="shared" si="21"/>
        <v>60000</v>
      </c>
      <c r="J290" s="24">
        <v>0</v>
      </c>
      <c r="K290" s="24"/>
      <c r="L290" s="24">
        <f t="shared" si="22"/>
        <v>0</v>
      </c>
      <c r="M290" s="24">
        <v>0</v>
      </c>
      <c r="N290" s="24"/>
      <c r="O290" s="24">
        <f t="shared" si="23"/>
        <v>0</v>
      </c>
    </row>
    <row r="291" spans="1:15" ht="38.25" outlineLevel="3" x14ac:dyDescent="0.25">
      <c r="A291" s="3" t="s">
        <v>172</v>
      </c>
      <c r="B291" s="4" t="s">
        <v>140</v>
      </c>
      <c r="C291" s="27" t="s">
        <v>282</v>
      </c>
      <c r="D291" s="27" t="s">
        <v>290</v>
      </c>
      <c r="E291" s="27" t="s">
        <v>173</v>
      </c>
      <c r="F291" s="4"/>
      <c r="G291" s="24">
        <v>8245119</v>
      </c>
      <c r="H291" s="24">
        <f>H292</f>
        <v>0</v>
      </c>
      <c r="I291" s="24">
        <f t="shared" si="21"/>
        <v>8245119</v>
      </c>
      <c r="J291" s="24">
        <v>7991199</v>
      </c>
      <c r="K291" s="24">
        <f>K292</f>
        <v>0</v>
      </c>
      <c r="L291" s="24">
        <f t="shared" si="22"/>
        <v>7991199</v>
      </c>
      <c r="M291" s="24">
        <v>8280220</v>
      </c>
      <c r="N291" s="24">
        <f>N292</f>
        <v>0</v>
      </c>
      <c r="O291" s="24">
        <f t="shared" si="23"/>
        <v>8280220</v>
      </c>
    </row>
    <row r="292" spans="1:15" ht="38.25" outlineLevel="4" x14ac:dyDescent="0.25">
      <c r="A292" s="3" t="s">
        <v>6</v>
      </c>
      <c r="B292" s="4" t="s">
        <v>140</v>
      </c>
      <c r="C292" s="27" t="s">
        <v>282</v>
      </c>
      <c r="D292" s="27" t="s">
        <v>290</v>
      </c>
      <c r="E292" s="27" t="s">
        <v>173</v>
      </c>
      <c r="F292" s="4" t="s">
        <v>7</v>
      </c>
      <c r="G292" s="24">
        <v>8245119</v>
      </c>
      <c r="H292" s="24">
        <f>H293</f>
        <v>0</v>
      </c>
      <c r="I292" s="24">
        <f t="shared" si="21"/>
        <v>8245119</v>
      </c>
      <c r="J292" s="24">
        <v>7991199</v>
      </c>
      <c r="K292" s="24">
        <f>K293</f>
        <v>0</v>
      </c>
      <c r="L292" s="24">
        <f t="shared" si="22"/>
        <v>7991199</v>
      </c>
      <c r="M292" s="24">
        <v>8280220</v>
      </c>
      <c r="N292" s="24">
        <f>N293</f>
        <v>0</v>
      </c>
      <c r="O292" s="24">
        <f t="shared" si="23"/>
        <v>8280220</v>
      </c>
    </row>
    <row r="293" spans="1:15" ht="25.5" outlineLevel="5" x14ac:dyDescent="0.25">
      <c r="A293" s="3" t="s">
        <v>8</v>
      </c>
      <c r="B293" s="4" t="s">
        <v>140</v>
      </c>
      <c r="C293" s="27" t="s">
        <v>282</v>
      </c>
      <c r="D293" s="27" t="s">
        <v>290</v>
      </c>
      <c r="E293" s="27" t="s">
        <v>173</v>
      </c>
      <c r="F293" s="4" t="s">
        <v>9</v>
      </c>
      <c r="G293" s="24">
        <v>8245119</v>
      </c>
      <c r="H293" s="24">
        <f>H294</f>
        <v>0</v>
      </c>
      <c r="I293" s="24">
        <f t="shared" si="21"/>
        <v>8245119</v>
      </c>
      <c r="J293" s="24">
        <v>7991199</v>
      </c>
      <c r="K293" s="24">
        <f>K294</f>
        <v>0</v>
      </c>
      <c r="L293" s="24">
        <f t="shared" si="22"/>
        <v>7991199</v>
      </c>
      <c r="M293" s="24">
        <v>8280220</v>
      </c>
      <c r="N293" s="24">
        <f>N294</f>
        <v>0</v>
      </c>
      <c r="O293" s="24">
        <f t="shared" si="23"/>
        <v>8280220</v>
      </c>
    </row>
    <row r="294" spans="1:15" ht="76.5" outlineLevel="6" x14ac:dyDescent="0.25">
      <c r="A294" s="3" t="s">
        <v>16</v>
      </c>
      <c r="B294" s="4" t="s">
        <v>140</v>
      </c>
      <c r="C294" s="27" t="s">
        <v>282</v>
      </c>
      <c r="D294" s="27" t="s">
        <v>290</v>
      </c>
      <c r="E294" s="27" t="s">
        <v>173</v>
      </c>
      <c r="F294" s="4" t="s">
        <v>17</v>
      </c>
      <c r="G294" s="24">
        <v>8245119</v>
      </c>
      <c r="H294" s="24"/>
      <c r="I294" s="24">
        <f t="shared" si="21"/>
        <v>8245119</v>
      </c>
      <c r="J294" s="24">
        <v>7991199</v>
      </c>
      <c r="K294" s="24"/>
      <c r="L294" s="24">
        <f t="shared" si="22"/>
        <v>7991199</v>
      </c>
      <c r="M294" s="24">
        <v>8280220</v>
      </c>
      <c r="N294" s="24"/>
      <c r="O294" s="24">
        <f t="shared" si="23"/>
        <v>8280220</v>
      </c>
    </row>
    <row r="295" spans="1:15" ht="51" outlineLevel="3" x14ac:dyDescent="0.25">
      <c r="A295" s="3" t="s">
        <v>63</v>
      </c>
      <c r="B295" s="4" t="s">
        <v>140</v>
      </c>
      <c r="C295" s="27" t="s">
        <v>282</v>
      </c>
      <c r="D295" s="27" t="s">
        <v>290</v>
      </c>
      <c r="E295" s="27" t="s">
        <v>174</v>
      </c>
      <c r="F295" s="4"/>
      <c r="G295" s="24">
        <v>4488102</v>
      </c>
      <c r="H295" s="24">
        <f>H296+H300</f>
        <v>0</v>
      </c>
      <c r="I295" s="24">
        <f t="shared" si="21"/>
        <v>4488102</v>
      </c>
      <c r="J295" s="24">
        <v>4145728</v>
      </c>
      <c r="K295" s="24">
        <f>K296+K300</f>
        <v>0</v>
      </c>
      <c r="L295" s="24">
        <f t="shared" si="22"/>
        <v>4145728</v>
      </c>
      <c r="M295" s="24">
        <v>4311557</v>
      </c>
      <c r="N295" s="24">
        <f>N296+N300</f>
        <v>0</v>
      </c>
      <c r="O295" s="24">
        <f t="shared" si="23"/>
        <v>4311557</v>
      </c>
    </row>
    <row r="296" spans="1:15" ht="89.25" outlineLevel="4" x14ac:dyDescent="0.25">
      <c r="A296" s="3" t="s">
        <v>47</v>
      </c>
      <c r="B296" s="4" t="s">
        <v>140</v>
      </c>
      <c r="C296" s="27" t="s">
        <v>282</v>
      </c>
      <c r="D296" s="27" t="s">
        <v>290</v>
      </c>
      <c r="E296" s="27" t="s">
        <v>174</v>
      </c>
      <c r="F296" s="4" t="s">
        <v>48</v>
      </c>
      <c r="G296" s="24">
        <v>3986277</v>
      </c>
      <c r="H296" s="24">
        <f>H297</f>
        <v>0</v>
      </c>
      <c r="I296" s="24">
        <f t="shared" si="21"/>
        <v>3986277</v>
      </c>
      <c r="J296" s="24">
        <v>4145728</v>
      </c>
      <c r="K296" s="24">
        <f>K297</f>
        <v>0</v>
      </c>
      <c r="L296" s="24">
        <f t="shared" si="22"/>
        <v>4145728</v>
      </c>
      <c r="M296" s="24">
        <v>4311557</v>
      </c>
      <c r="N296" s="24">
        <f>N297</f>
        <v>0</v>
      </c>
      <c r="O296" s="24">
        <f t="shared" si="23"/>
        <v>4311557</v>
      </c>
    </row>
    <row r="297" spans="1:15" ht="25.5" outlineLevel="5" x14ac:dyDescent="0.25">
      <c r="A297" s="3" t="s">
        <v>175</v>
      </c>
      <c r="B297" s="4" t="s">
        <v>140</v>
      </c>
      <c r="C297" s="27" t="s">
        <v>282</v>
      </c>
      <c r="D297" s="27" t="s">
        <v>290</v>
      </c>
      <c r="E297" s="27" t="s">
        <v>174</v>
      </c>
      <c r="F297" s="4" t="s">
        <v>176</v>
      </c>
      <c r="G297" s="24">
        <v>3986277</v>
      </c>
      <c r="H297" s="24">
        <f>H298+H299</f>
        <v>0</v>
      </c>
      <c r="I297" s="24">
        <f t="shared" si="21"/>
        <v>3986277</v>
      </c>
      <c r="J297" s="24">
        <v>4145728</v>
      </c>
      <c r="K297" s="24">
        <f>K298+K299</f>
        <v>0</v>
      </c>
      <c r="L297" s="24">
        <f t="shared" si="22"/>
        <v>4145728</v>
      </c>
      <c r="M297" s="24">
        <v>4311557</v>
      </c>
      <c r="N297" s="24">
        <f>N298+N299</f>
        <v>0</v>
      </c>
      <c r="O297" s="24">
        <f t="shared" si="23"/>
        <v>4311557</v>
      </c>
    </row>
    <row r="298" spans="1:15" ht="25.5" outlineLevel="6" x14ac:dyDescent="0.25">
      <c r="A298" s="3" t="s">
        <v>177</v>
      </c>
      <c r="B298" s="4" t="s">
        <v>140</v>
      </c>
      <c r="C298" s="27" t="s">
        <v>282</v>
      </c>
      <c r="D298" s="27" t="s">
        <v>290</v>
      </c>
      <c r="E298" s="27" t="s">
        <v>174</v>
      </c>
      <c r="F298" s="4" t="s">
        <v>178</v>
      </c>
      <c r="G298" s="24">
        <v>3069079</v>
      </c>
      <c r="H298" s="24"/>
      <c r="I298" s="24">
        <f t="shared" si="21"/>
        <v>3069079</v>
      </c>
      <c r="J298" s="24">
        <v>3191842</v>
      </c>
      <c r="K298" s="24"/>
      <c r="L298" s="24">
        <f t="shared" si="22"/>
        <v>3191842</v>
      </c>
      <c r="M298" s="24">
        <v>3319516</v>
      </c>
      <c r="N298" s="24"/>
      <c r="O298" s="24">
        <f t="shared" si="23"/>
        <v>3319516</v>
      </c>
    </row>
    <row r="299" spans="1:15" ht="51" outlineLevel="6" x14ac:dyDescent="0.25">
      <c r="A299" s="3" t="s">
        <v>179</v>
      </c>
      <c r="B299" s="4" t="s">
        <v>140</v>
      </c>
      <c r="C299" s="27" t="s">
        <v>282</v>
      </c>
      <c r="D299" s="27" t="s">
        <v>290</v>
      </c>
      <c r="E299" s="27" t="s">
        <v>174</v>
      </c>
      <c r="F299" s="4" t="s">
        <v>180</v>
      </c>
      <c r="G299" s="24">
        <v>917198</v>
      </c>
      <c r="H299" s="24"/>
      <c r="I299" s="24">
        <f t="shared" si="21"/>
        <v>917198</v>
      </c>
      <c r="J299" s="24">
        <v>953886</v>
      </c>
      <c r="K299" s="24"/>
      <c r="L299" s="24">
        <f t="shared" si="22"/>
        <v>953886</v>
      </c>
      <c r="M299" s="24">
        <v>992041</v>
      </c>
      <c r="N299" s="24"/>
      <c r="O299" s="24">
        <f t="shared" si="23"/>
        <v>992041</v>
      </c>
    </row>
    <row r="300" spans="1:15" ht="38.25" outlineLevel="4" x14ac:dyDescent="0.25">
      <c r="A300" s="3" t="s">
        <v>57</v>
      </c>
      <c r="B300" s="4" t="s">
        <v>140</v>
      </c>
      <c r="C300" s="27" t="s">
        <v>282</v>
      </c>
      <c r="D300" s="27" t="s">
        <v>290</v>
      </c>
      <c r="E300" s="27" t="s">
        <v>174</v>
      </c>
      <c r="F300" s="4" t="s">
        <v>58</v>
      </c>
      <c r="G300" s="24">
        <v>501825</v>
      </c>
      <c r="H300" s="24">
        <f>H301</f>
        <v>0</v>
      </c>
      <c r="I300" s="24">
        <f t="shared" si="21"/>
        <v>501825</v>
      </c>
      <c r="J300" s="24">
        <v>0</v>
      </c>
      <c r="K300" s="24">
        <f>K301</f>
        <v>0</v>
      </c>
      <c r="L300" s="24">
        <f t="shared" si="22"/>
        <v>0</v>
      </c>
      <c r="M300" s="24">
        <v>0</v>
      </c>
      <c r="N300" s="24">
        <f>N301</f>
        <v>0</v>
      </c>
      <c r="O300" s="24">
        <f t="shared" si="23"/>
        <v>0</v>
      </c>
    </row>
    <row r="301" spans="1:15" ht="51" outlineLevel="5" x14ac:dyDescent="0.25">
      <c r="A301" s="3" t="s">
        <v>59</v>
      </c>
      <c r="B301" s="4" t="s">
        <v>140</v>
      </c>
      <c r="C301" s="27" t="s">
        <v>282</v>
      </c>
      <c r="D301" s="27" t="s">
        <v>290</v>
      </c>
      <c r="E301" s="27" t="s">
        <v>174</v>
      </c>
      <c r="F301" s="4" t="s">
        <v>60</v>
      </c>
      <c r="G301" s="24">
        <v>501825</v>
      </c>
      <c r="H301" s="24">
        <f>H302</f>
        <v>0</v>
      </c>
      <c r="I301" s="24">
        <f t="shared" si="21"/>
        <v>501825</v>
      </c>
      <c r="J301" s="24">
        <v>0</v>
      </c>
      <c r="K301" s="24">
        <f>K302</f>
        <v>0</v>
      </c>
      <c r="L301" s="24">
        <f t="shared" si="22"/>
        <v>0</v>
      </c>
      <c r="M301" s="24">
        <v>0</v>
      </c>
      <c r="N301" s="24">
        <f>N302</f>
        <v>0</v>
      </c>
      <c r="O301" s="24">
        <f t="shared" si="23"/>
        <v>0</v>
      </c>
    </row>
    <row r="302" spans="1:15" ht="25.5" outlineLevel="6" x14ac:dyDescent="0.25">
      <c r="A302" s="3" t="s">
        <v>61</v>
      </c>
      <c r="B302" s="4" t="s">
        <v>140</v>
      </c>
      <c r="C302" s="27" t="s">
        <v>282</v>
      </c>
      <c r="D302" s="27" t="s">
        <v>290</v>
      </c>
      <c r="E302" s="27" t="s">
        <v>174</v>
      </c>
      <c r="F302" s="4" t="s">
        <v>62</v>
      </c>
      <c r="G302" s="24">
        <v>501825</v>
      </c>
      <c r="H302" s="24"/>
      <c r="I302" s="24">
        <f t="shared" si="21"/>
        <v>501825</v>
      </c>
      <c r="J302" s="24">
        <v>0</v>
      </c>
      <c r="K302" s="24"/>
      <c r="L302" s="24">
        <f t="shared" si="22"/>
        <v>0</v>
      </c>
      <c r="M302" s="24">
        <v>0</v>
      </c>
      <c r="N302" s="24"/>
      <c r="O302" s="24">
        <f t="shared" si="23"/>
        <v>0</v>
      </c>
    </row>
    <row r="303" spans="1:15" ht="38.25" outlineLevel="3" x14ac:dyDescent="0.25">
      <c r="A303" s="3" t="s">
        <v>181</v>
      </c>
      <c r="B303" s="4" t="s">
        <v>140</v>
      </c>
      <c r="C303" s="27" t="s">
        <v>282</v>
      </c>
      <c r="D303" s="27" t="s">
        <v>290</v>
      </c>
      <c r="E303" s="27" t="s">
        <v>182</v>
      </c>
      <c r="F303" s="4"/>
      <c r="G303" s="24">
        <f t="shared" ref="G303:H305" si="25">G304</f>
        <v>150000</v>
      </c>
      <c r="H303" s="24">
        <f t="shared" si="25"/>
        <v>0</v>
      </c>
      <c r="I303" s="24">
        <f t="shared" si="21"/>
        <v>150000</v>
      </c>
      <c r="J303" s="24">
        <v>0</v>
      </c>
      <c r="K303" s="24">
        <f>K304</f>
        <v>0</v>
      </c>
      <c r="L303" s="24">
        <f t="shared" si="22"/>
        <v>0</v>
      </c>
      <c r="M303" s="24">
        <v>0</v>
      </c>
      <c r="N303" s="24">
        <f>N304</f>
        <v>0</v>
      </c>
      <c r="O303" s="24">
        <f t="shared" si="23"/>
        <v>0</v>
      </c>
    </row>
    <row r="304" spans="1:15" outlineLevel="4" x14ac:dyDescent="0.25">
      <c r="A304" s="3" t="s">
        <v>65</v>
      </c>
      <c r="B304" s="4" t="s">
        <v>140</v>
      </c>
      <c r="C304" s="27" t="s">
        <v>282</v>
      </c>
      <c r="D304" s="27" t="s">
        <v>290</v>
      </c>
      <c r="E304" s="27" t="s">
        <v>182</v>
      </c>
      <c r="F304" s="4" t="s">
        <v>66</v>
      </c>
      <c r="G304" s="24">
        <f t="shared" si="25"/>
        <v>150000</v>
      </c>
      <c r="H304" s="24">
        <f t="shared" si="25"/>
        <v>0</v>
      </c>
      <c r="I304" s="24">
        <f t="shared" si="21"/>
        <v>150000</v>
      </c>
      <c r="J304" s="24">
        <v>0</v>
      </c>
      <c r="K304" s="24">
        <f>K305</f>
        <v>0</v>
      </c>
      <c r="L304" s="24">
        <f t="shared" si="22"/>
        <v>0</v>
      </c>
      <c r="M304" s="24">
        <v>0</v>
      </c>
      <c r="N304" s="24">
        <f>N305</f>
        <v>0</v>
      </c>
      <c r="O304" s="24">
        <f t="shared" si="23"/>
        <v>0</v>
      </c>
    </row>
    <row r="305" spans="1:15" outlineLevel="5" x14ac:dyDescent="0.25">
      <c r="A305" s="3" t="s">
        <v>183</v>
      </c>
      <c r="B305" s="4" t="s">
        <v>140</v>
      </c>
      <c r="C305" s="27" t="s">
        <v>282</v>
      </c>
      <c r="D305" s="27" t="s">
        <v>290</v>
      </c>
      <c r="E305" s="27" t="s">
        <v>182</v>
      </c>
      <c r="F305" s="4" t="s">
        <v>184</v>
      </c>
      <c r="G305" s="24">
        <f t="shared" si="25"/>
        <v>150000</v>
      </c>
      <c r="H305" s="24">
        <f t="shared" si="25"/>
        <v>0</v>
      </c>
      <c r="I305" s="24">
        <f t="shared" si="21"/>
        <v>150000</v>
      </c>
      <c r="J305" s="24">
        <v>0</v>
      </c>
      <c r="K305" s="24">
        <f>K306</f>
        <v>0</v>
      </c>
      <c r="L305" s="24">
        <f t="shared" si="22"/>
        <v>0</v>
      </c>
      <c r="M305" s="24">
        <v>0</v>
      </c>
      <c r="N305" s="24">
        <f>N306</f>
        <v>0</v>
      </c>
      <c r="O305" s="24">
        <f t="shared" si="23"/>
        <v>0</v>
      </c>
    </row>
    <row r="306" spans="1:15" ht="51" outlineLevel="6" x14ac:dyDescent="0.25">
      <c r="A306" s="3" t="s">
        <v>185</v>
      </c>
      <c r="B306" s="4" t="s">
        <v>140</v>
      </c>
      <c r="C306" s="27" t="s">
        <v>282</v>
      </c>
      <c r="D306" s="27" t="s">
        <v>290</v>
      </c>
      <c r="E306" s="27" t="s">
        <v>182</v>
      </c>
      <c r="F306" s="4" t="s">
        <v>186</v>
      </c>
      <c r="G306" s="24">
        <v>150000</v>
      </c>
      <c r="H306" s="24"/>
      <c r="I306" s="24">
        <f t="shared" si="21"/>
        <v>150000</v>
      </c>
      <c r="J306" s="24">
        <v>0</v>
      </c>
      <c r="K306" s="24"/>
      <c r="L306" s="24">
        <f t="shared" si="22"/>
        <v>0</v>
      </c>
      <c r="M306" s="24">
        <v>0</v>
      </c>
      <c r="N306" s="24"/>
      <c r="O306" s="24">
        <f t="shared" si="23"/>
        <v>0</v>
      </c>
    </row>
    <row r="307" spans="1:15" ht="38.25" outlineLevel="1" x14ac:dyDescent="0.25">
      <c r="A307" s="3" t="s">
        <v>187</v>
      </c>
      <c r="B307" s="4" t="s">
        <v>140</v>
      </c>
      <c r="C307" s="27" t="s">
        <v>284</v>
      </c>
      <c r="D307" s="27"/>
      <c r="E307" s="27"/>
      <c r="F307" s="4"/>
      <c r="G307" s="24">
        <f>G308+G313</f>
        <v>7257056</v>
      </c>
      <c r="H307" s="24">
        <f>H308+H313</f>
        <v>409010</v>
      </c>
      <c r="I307" s="24">
        <f t="shared" si="21"/>
        <v>7666066</v>
      </c>
      <c r="J307" s="24">
        <v>5404827</v>
      </c>
      <c r="K307" s="24">
        <f>K308+K313</f>
        <v>0</v>
      </c>
      <c r="L307" s="24">
        <f t="shared" si="22"/>
        <v>5404827</v>
      </c>
      <c r="M307" s="24">
        <v>5485832</v>
      </c>
      <c r="N307" s="24">
        <f>N308+N313</f>
        <v>0</v>
      </c>
      <c r="O307" s="24">
        <f t="shared" si="23"/>
        <v>5485832</v>
      </c>
    </row>
    <row r="308" spans="1:15" outlineLevel="2" x14ac:dyDescent="0.25">
      <c r="A308" s="3" t="s">
        <v>188</v>
      </c>
      <c r="B308" s="4" t="s">
        <v>140</v>
      </c>
      <c r="C308" s="27" t="s">
        <v>284</v>
      </c>
      <c r="D308" s="27" t="s">
        <v>288</v>
      </c>
      <c r="E308" s="27"/>
      <c r="F308" s="4"/>
      <c r="G308" s="24">
        <v>100000</v>
      </c>
      <c r="H308" s="24">
        <f>H309</f>
        <v>0</v>
      </c>
      <c r="I308" s="24">
        <f t="shared" si="21"/>
        <v>100000</v>
      </c>
      <c r="J308" s="24">
        <v>0</v>
      </c>
      <c r="K308" s="24">
        <f>K309</f>
        <v>0</v>
      </c>
      <c r="L308" s="24">
        <f t="shared" si="22"/>
        <v>0</v>
      </c>
      <c r="M308" s="24">
        <v>0</v>
      </c>
      <c r="N308" s="24">
        <f>N309</f>
        <v>0</v>
      </c>
      <c r="O308" s="24">
        <f t="shared" si="23"/>
        <v>0</v>
      </c>
    </row>
    <row r="309" spans="1:15" ht="63.75" outlineLevel="3" x14ac:dyDescent="0.25">
      <c r="A309" s="3" t="s">
        <v>189</v>
      </c>
      <c r="B309" s="4" t="s">
        <v>140</v>
      </c>
      <c r="C309" s="27" t="s">
        <v>284</v>
      </c>
      <c r="D309" s="27" t="s">
        <v>288</v>
      </c>
      <c r="E309" s="27" t="s">
        <v>190</v>
      </c>
      <c r="F309" s="4"/>
      <c r="G309" s="24">
        <v>100000</v>
      </c>
      <c r="H309" s="24">
        <f>H310</f>
        <v>0</v>
      </c>
      <c r="I309" s="24">
        <f t="shared" si="21"/>
        <v>100000</v>
      </c>
      <c r="J309" s="24">
        <v>0</v>
      </c>
      <c r="K309" s="24">
        <f>K310</f>
        <v>0</v>
      </c>
      <c r="L309" s="24">
        <f t="shared" si="22"/>
        <v>0</v>
      </c>
      <c r="M309" s="24">
        <v>0</v>
      </c>
      <c r="N309" s="24">
        <f>N310</f>
        <v>0</v>
      </c>
      <c r="O309" s="24">
        <f t="shared" si="23"/>
        <v>0</v>
      </c>
    </row>
    <row r="310" spans="1:15" ht="38.25" outlineLevel="4" x14ac:dyDescent="0.25">
      <c r="A310" s="3" t="s">
        <v>57</v>
      </c>
      <c r="B310" s="4" t="s">
        <v>140</v>
      </c>
      <c r="C310" s="27" t="s">
        <v>284</v>
      </c>
      <c r="D310" s="27" t="s">
        <v>288</v>
      </c>
      <c r="E310" s="27" t="s">
        <v>190</v>
      </c>
      <c r="F310" s="4" t="s">
        <v>58</v>
      </c>
      <c r="G310" s="24">
        <v>100000</v>
      </c>
      <c r="H310" s="24">
        <f>H311</f>
        <v>0</v>
      </c>
      <c r="I310" s="24">
        <f t="shared" si="21"/>
        <v>100000</v>
      </c>
      <c r="J310" s="24">
        <v>0</v>
      </c>
      <c r="K310" s="24">
        <f>K311</f>
        <v>0</v>
      </c>
      <c r="L310" s="24">
        <f t="shared" si="22"/>
        <v>0</v>
      </c>
      <c r="M310" s="24">
        <v>0</v>
      </c>
      <c r="N310" s="24">
        <f>N311</f>
        <v>0</v>
      </c>
      <c r="O310" s="24">
        <f t="shared" si="23"/>
        <v>0</v>
      </c>
    </row>
    <row r="311" spans="1:15" ht="51" outlineLevel="5" x14ac:dyDescent="0.25">
      <c r="A311" s="3" t="s">
        <v>59</v>
      </c>
      <c r="B311" s="4" t="s">
        <v>140</v>
      </c>
      <c r="C311" s="27" t="s">
        <v>284</v>
      </c>
      <c r="D311" s="27" t="s">
        <v>288</v>
      </c>
      <c r="E311" s="27" t="s">
        <v>190</v>
      </c>
      <c r="F311" s="4" t="s">
        <v>60</v>
      </c>
      <c r="G311" s="24">
        <v>100000</v>
      </c>
      <c r="H311" s="24">
        <f>H312</f>
        <v>0</v>
      </c>
      <c r="I311" s="24">
        <f t="shared" si="21"/>
        <v>100000</v>
      </c>
      <c r="J311" s="24">
        <v>0</v>
      </c>
      <c r="K311" s="24">
        <f>K312</f>
        <v>0</v>
      </c>
      <c r="L311" s="24">
        <f t="shared" si="22"/>
        <v>0</v>
      </c>
      <c r="M311" s="24">
        <v>0</v>
      </c>
      <c r="N311" s="24">
        <f>N312</f>
        <v>0</v>
      </c>
      <c r="O311" s="24">
        <f t="shared" si="23"/>
        <v>0</v>
      </c>
    </row>
    <row r="312" spans="1:15" ht="25.5" outlineLevel="6" x14ac:dyDescent="0.25">
      <c r="A312" s="3" t="s">
        <v>61</v>
      </c>
      <c r="B312" s="4" t="s">
        <v>140</v>
      </c>
      <c r="C312" s="27" t="s">
        <v>284</v>
      </c>
      <c r="D312" s="27" t="s">
        <v>288</v>
      </c>
      <c r="E312" s="27" t="s">
        <v>190</v>
      </c>
      <c r="F312" s="4" t="s">
        <v>62</v>
      </c>
      <c r="G312" s="24">
        <v>100000</v>
      </c>
      <c r="H312" s="24"/>
      <c r="I312" s="24">
        <f t="shared" si="21"/>
        <v>100000</v>
      </c>
      <c r="J312" s="24">
        <v>0</v>
      </c>
      <c r="K312" s="24"/>
      <c r="L312" s="24">
        <f t="shared" si="22"/>
        <v>0</v>
      </c>
      <c r="M312" s="24">
        <v>0</v>
      </c>
      <c r="N312" s="24"/>
      <c r="O312" s="24">
        <f t="shared" si="23"/>
        <v>0</v>
      </c>
    </row>
    <row r="313" spans="1:15" ht="51" outlineLevel="2" x14ac:dyDescent="0.25">
      <c r="A313" s="3" t="s">
        <v>191</v>
      </c>
      <c r="B313" s="4" t="s">
        <v>140</v>
      </c>
      <c r="C313" s="27" t="s">
        <v>284</v>
      </c>
      <c r="D313" s="27" t="s">
        <v>280</v>
      </c>
      <c r="E313" s="27"/>
      <c r="F313" s="4"/>
      <c r="G313" s="24">
        <f>G314+G325</f>
        <v>7157056</v>
      </c>
      <c r="H313" s="24">
        <f>H314+H325</f>
        <v>409010</v>
      </c>
      <c r="I313" s="24">
        <f t="shared" si="21"/>
        <v>7566066</v>
      </c>
      <c r="J313" s="24">
        <v>5404827</v>
      </c>
      <c r="K313" s="24">
        <f>K314+K325</f>
        <v>0</v>
      </c>
      <c r="L313" s="24">
        <f t="shared" si="22"/>
        <v>5404827</v>
      </c>
      <c r="M313" s="24">
        <v>5485832</v>
      </c>
      <c r="N313" s="24">
        <f>N314+N325</f>
        <v>0</v>
      </c>
      <c r="O313" s="24">
        <f t="shared" si="23"/>
        <v>5485832</v>
      </c>
    </row>
    <row r="314" spans="1:15" ht="25.5" outlineLevel="3" x14ac:dyDescent="0.25">
      <c r="A314" s="3" t="s">
        <v>192</v>
      </c>
      <c r="B314" s="4" t="s">
        <v>140</v>
      </c>
      <c r="C314" s="27" t="s">
        <v>284</v>
      </c>
      <c r="D314" s="27" t="s">
        <v>280</v>
      </c>
      <c r="E314" s="27" t="s">
        <v>193</v>
      </c>
      <c r="F314" s="4"/>
      <c r="G314" s="24">
        <f>G315+G319+G322</f>
        <v>6645456</v>
      </c>
      <c r="H314" s="24">
        <f>H315+H319+H322</f>
        <v>0</v>
      </c>
      <c r="I314" s="24">
        <f t="shared" si="21"/>
        <v>6645456</v>
      </c>
      <c r="J314" s="24">
        <v>5404827</v>
      </c>
      <c r="K314" s="24">
        <f>K315+K319+K322</f>
        <v>0</v>
      </c>
      <c r="L314" s="24">
        <f t="shared" si="22"/>
        <v>5404827</v>
      </c>
      <c r="M314" s="24">
        <v>5485832</v>
      </c>
      <c r="N314" s="24">
        <f>N315+N319+N322</f>
        <v>0</v>
      </c>
      <c r="O314" s="24">
        <f t="shared" si="23"/>
        <v>5485832</v>
      </c>
    </row>
    <row r="315" spans="1:15" ht="89.25" outlineLevel="4" x14ac:dyDescent="0.25">
      <c r="A315" s="3" t="s">
        <v>47</v>
      </c>
      <c r="B315" s="4" t="s">
        <v>140</v>
      </c>
      <c r="C315" s="27" t="s">
        <v>284</v>
      </c>
      <c r="D315" s="27" t="s">
        <v>280</v>
      </c>
      <c r="E315" s="27" t="s">
        <v>193</v>
      </c>
      <c r="F315" s="4" t="s">
        <v>48</v>
      </c>
      <c r="G315" s="24">
        <v>5312828</v>
      </c>
      <c r="H315" s="24">
        <f>H316</f>
        <v>0</v>
      </c>
      <c r="I315" s="24">
        <f t="shared" si="21"/>
        <v>5312828</v>
      </c>
      <c r="J315" s="24">
        <v>5389857</v>
      </c>
      <c r="K315" s="24">
        <f>K316</f>
        <v>0</v>
      </c>
      <c r="L315" s="24">
        <f t="shared" si="22"/>
        <v>5389857</v>
      </c>
      <c r="M315" s="24">
        <v>5469979</v>
      </c>
      <c r="N315" s="24">
        <f>N316</f>
        <v>0</v>
      </c>
      <c r="O315" s="24">
        <f t="shared" si="23"/>
        <v>5469979</v>
      </c>
    </row>
    <row r="316" spans="1:15" ht="25.5" outlineLevel="5" x14ac:dyDescent="0.25">
      <c r="A316" s="3" t="s">
        <v>175</v>
      </c>
      <c r="B316" s="4" t="s">
        <v>140</v>
      </c>
      <c r="C316" s="27" t="s">
        <v>284</v>
      </c>
      <c r="D316" s="27" t="s">
        <v>280</v>
      </c>
      <c r="E316" s="27" t="s">
        <v>193</v>
      </c>
      <c r="F316" s="4" t="s">
        <v>176</v>
      </c>
      <c r="G316" s="24">
        <v>5312828</v>
      </c>
      <c r="H316" s="24">
        <f>H317+H318</f>
        <v>0</v>
      </c>
      <c r="I316" s="24">
        <f t="shared" si="21"/>
        <v>5312828</v>
      </c>
      <c r="J316" s="24">
        <v>5389857</v>
      </c>
      <c r="K316" s="24">
        <f>K317+K318</f>
        <v>0</v>
      </c>
      <c r="L316" s="24">
        <f t="shared" si="22"/>
        <v>5389857</v>
      </c>
      <c r="M316" s="24">
        <v>5469979</v>
      </c>
      <c r="N316" s="24">
        <f>N317+N318</f>
        <v>0</v>
      </c>
      <c r="O316" s="24">
        <f t="shared" si="23"/>
        <v>5469979</v>
      </c>
    </row>
    <row r="317" spans="1:15" ht="25.5" outlineLevel="6" x14ac:dyDescent="0.25">
      <c r="A317" s="3" t="s">
        <v>177</v>
      </c>
      <c r="B317" s="4" t="s">
        <v>140</v>
      </c>
      <c r="C317" s="27" t="s">
        <v>284</v>
      </c>
      <c r="D317" s="27" t="s">
        <v>280</v>
      </c>
      <c r="E317" s="27" t="s">
        <v>193</v>
      </c>
      <c r="F317" s="4" t="s">
        <v>178</v>
      </c>
      <c r="G317" s="24">
        <v>4080513</v>
      </c>
      <c r="H317" s="24"/>
      <c r="I317" s="24">
        <f t="shared" si="21"/>
        <v>4080513</v>
      </c>
      <c r="J317" s="24">
        <v>4139675</v>
      </c>
      <c r="K317" s="24"/>
      <c r="L317" s="24">
        <f t="shared" si="22"/>
        <v>4139675</v>
      </c>
      <c r="M317" s="24">
        <v>4201213</v>
      </c>
      <c r="N317" s="24"/>
      <c r="O317" s="24">
        <f t="shared" si="23"/>
        <v>4201213</v>
      </c>
    </row>
    <row r="318" spans="1:15" ht="51" outlineLevel="6" x14ac:dyDescent="0.25">
      <c r="A318" s="3" t="s">
        <v>179</v>
      </c>
      <c r="B318" s="4" t="s">
        <v>140</v>
      </c>
      <c r="C318" s="27" t="s">
        <v>284</v>
      </c>
      <c r="D318" s="27" t="s">
        <v>280</v>
      </c>
      <c r="E318" s="27" t="s">
        <v>193</v>
      </c>
      <c r="F318" s="4" t="s">
        <v>180</v>
      </c>
      <c r="G318" s="24">
        <v>1232315</v>
      </c>
      <c r="H318" s="24"/>
      <c r="I318" s="24">
        <f t="shared" si="21"/>
        <v>1232315</v>
      </c>
      <c r="J318" s="24">
        <v>1250182</v>
      </c>
      <c r="K318" s="24"/>
      <c r="L318" s="24">
        <f t="shared" si="22"/>
        <v>1250182</v>
      </c>
      <c r="M318" s="24">
        <v>1268766</v>
      </c>
      <c r="N318" s="24"/>
      <c r="O318" s="24">
        <f t="shared" si="23"/>
        <v>1268766</v>
      </c>
    </row>
    <row r="319" spans="1:15" ht="38.25" outlineLevel="4" x14ac:dyDescent="0.25">
      <c r="A319" s="3" t="s">
        <v>57</v>
      </c>
      <c r="B319" s="4" t="s">
        <v>140</v>
      </c>
      <c r="C319" s="27" t="s">
        <v>284</v>
      </c>
      <c r="D319" s="27" t="s">
        <v>280</v>
      </c>
      <c r="E319" s="27" t="s">
        <v>193</v>
      </c>
      <c r="F319" s="4" t="s">
        <v>58</v>
      </c>
      <c r="G319" s="24">
        <f>G320</f>
        <v>1332128</v>
      </c>
      <c r="H319" s="24">
        <f>H320</f>
        <v>0</v>
      </c>
      <c r="I319" s="24">
        <f t="shared" si="21"/>
        <v>1332128</v>
      </c>
      <c r="J319" s="24">
        <v>14970</v>
      </c>
      <c r="K319" s="24">
        <f>K320</f>
        <v>0</v>
      </c>
      <c r="L319" s="24">
        <f t="shared" si="22"/>
        <v>14970</v>
      </c>
      <c r="M319" s="24">
        <v>15853</v>
      </c>
      <c r="N319" s="24">
        <f>N320</f>
        <v>0</v>
      </c>
      <c r="O319" s="24">
        <f t="shared" si="23"/>
        <v>15853</v>
      </c>
    </row>
    <row r="320" spans="1:15" ht="51" outlineLevel="5" x14ac:dyDescent="0.25">
      <c r="A320" s="3" t="s">
        <v>59</v>
      </c>
      <c r="B320" s="4" t="s">
        <v>140</v>
      </c>
      <c r="C320" s="27" t="s">
        <v>284</v>
      </c>
      <c r="D320" s="27" t="s">
        <v>280</v>
      </c>
      <c r="E320" s="27" t="s">
        <v>193</v>
      </c>
      <c r="F320" s="4" t="s">
        <v>60</v>
      </c>
      <c r="G320" s="24">
        <f>G321</f>
        <v>1332128</v>
      </c>
      <c r="H320" s="24">
        <f>H321</f>
        <v>0</v>
      </c>
      <c r="I320" s="24">
        <f t="shared" si="21"/>
        <v>1332128</v>
      </c>
      <c r="J320" s="24">
        <v>14970</v>
      </c>
      <c r="K320" s="24">
        <f>K321</f>
        <v>0</v>
      </c>
      <c r="L320" s="24">
        <f t="shared" si="22"/>
        <v>14970</v>
      </c>
      <c r="M320" s="24">
        <v>15853</v>
      </c>
      <c r="N320" s="24">
        <f>N321</f>
        <v>0</v>
      </c>
      <c r="O320" s="24">
        <f t="shared" si="23"/>
        <v>15853</v>
      </c>
    </row>
    <row r="321" spans="1:15" ht="25.5" outlineLevel="6" x14ac:dyDescent="0.25">
      <c r="A321" s="3" t="s">
        <v>61</v>
      </c>
      <c r="B321" s="4" t="s">
        <v>140</v>
      </c>
      <c r="C321" s="27" t="s">
        <v>284</v>
      </c>
      <c r="D321" s="27" t="s">
        <v>280</v>
      </c>
      <c r="E321" s="27" t="s">
        <v>193</v>
      </c>
      <c r="F321" s="4" t="s">
        <v>62</v>
      </c>
      <c r="G321" s="24">
        <v>1332128</v>
      </c>
      <c r="H321" s="24"/>
      <c r="I321" s="24">
        <f t="shared" si="21"/>
        <v>1332128</v>
      </c>
      <c r="J321" s="24">
        <v>14970</v>
      </c>
      <c r="K321" s="24"/>
      <c r="L321" s="24">
        <f t="shared" si="22"/>
        <v>14970</v>
      </c>
      <c r="M321" s="24">
        <v>15853</v>
      </c>
      <c r="N321" s="24"/>
      <c r="O321" s="24">
        <f t="shared" si="23"/>
        <v>15853</v>
      </c>
    </row>
    <row r="322" spans="1:15" outlineLevel="4" x14ac:dyDescent="0.25">
      <c r="A322" s="3" t="s">
        <v>65</v>
      </c>
      <c r="B322" s="4" t="s">
        <v>140</v>
      </c>
      <c r="C322" s="27" t="s">
        <v>284</v>
      </c>
      <c r="D322" s="27" t="s">
        <v>280</v>
      </c>
      <c r="E322" s="27" t="s">
        <v>193</v>
      </c>
      <c r="F322" s="4" t="s">
        <v>66</v>
      </c>
      <c r="G322" s="24">
        <v>500</v>
      </c>
      <c r="H322" s="24">
        <f>H323</f>
        <v>0</v>
      </c>
      <c r="I322" s="24">
        <f t="shared" si="21"/>
        <v>500</v>
      </c>
      <c r="J322" s="24">
        <v>0</v>
      </c>
      <c r="K322" s="24">
        <f>K323</f>
        <v>0</v>
      </c>
      <c r="L322" s="24">
        <f t="shared" si="22"/>
        <v>0</v>
      </c>
      <c r="M322" s="24">
        <v>0</v>
      </c>
      <c r="N322" s="24">
        <f>N323</f>
        <v>0</v>
      </c>
      <c r="O322" s="24">
        <f t="shared" si="23"/>
        <v>0</v>
      </c>
    </row>
    <row r="323" spans="1:15" ht="25.5" outlineLevel="5" x14ac:dyDescent="0.25">
      <c r="A323" s="3" t="s">
        <v>67</v>
      </c>
      <c r="B323" s="4" t="s">
        <v>140</v>
      </c>
      <c r="C323" s="27" t="s">
        <v>284</v>
      </c>
      <c r="D323" s="27" t="s">
        <v>280</v>
      </c>
      <c r="E323" s="27" t="s">
        <v>193</v>
      </c>
      <c r="F323" s="4" t="s">
        <v>68</v>
      </c>
      <c r="G323" s="24">
        <v>500</v>
      </c>
      <c r="H323" s="24">
        <f>H324</f>
        <v>0</v>
      </c>
      <c r="I323" s="24">
        <f t="shared" si="21"/>
        <v>500</v>
      </c>
      <c r="J323" s="24">
        <v>0</v>
      </c>
      <c r="K323" s="24">
        <f>K324</f>
        <v>0</v>
      </c>
      <c r="L323" s="24">
        <f t="shared" si="22"/>
        <v>0</v>
      </c>
      <c r="M323" s="24">
        <v>0</v>
      </c>
      <c r="N323" s="24">
        <f>N324</f>
        <v>0</v>
      </c>
      <c r="O323" s="24">
        <f t="shared" si="23"/>
        <v>0</v>
      </c>
    </row>
    <row r="324" spans="1:15" outlineLevel="6" x14ac:dyDescent="0.25">
      <c r="A324" s="3" t="s">
        <v>69</v>
      </c>
      <c r="B324" s="4" t="s">
        <v>140</v>
      </c>
      <c r="C324" s="27" t="s">
        <v>284</v>
      </c>
      <c r="D324" s="27" t="s">
        <v>280</v>
      </c>
      <c r="E324" s="27" t="s">
        <v>193</v>
      </c>
      <c r="F324" s="4" t="s">
        <v>70</v>
      </c>
      <c r="G324" s="24">
        <v>500</v>
      </c>
      <c r="H324" s="24"/>
      <c r="I324" s="24">
        <f t="shared" si="21"/>
        <v>500</v>
      </c>
      <c r="J324" s="24">
        <v>0</v>
      </c>
      <c r="K324" s="24"/>
      <c r="L324" s="24">
        <f t="shared" si="22"/>
        <v>0</v>
      </c>
      <c r="M324" s="24">
        <v>0</v>
      </c>
      <c r="N324" s="24"/>
      <c r="O324" s="24">
        <f t="shared" si="23"/>
        <v>0</v>
      </c>
    </row>
    <row r="325" spans="1:15" ht="51" outlineLevel="3" x14ac:dyDescent="0.25">
      <c r="A325" s="3" t="s">
        <v>194</v>
      </c>
      <c r="B325" s="4" t="s">
        <v>140</v>
      </c>
      <c r="C325" s="27" t="s">
        <v>284</v>
      </c>
      <c r="D325" s="27" t="s">
        <v>280</v>
      </c>
      <c r="E325" s="27" t="s">
        <v>195</v>
      </c>
      <c r="F325" s="4"/>
      <c r="G325" s="24">
        <v>511600</v>
      </c>
      <c r="H325" s="24">
        <f>H326</f>
        <v>409010</v>
      </c>
      <c r="I325" s="24">
        <f t="shared" si="21"/>
        <v>920610</v>
      </c>
      <c r="J325" s="24">
        <v>0</v>
      </c>
      <c r="K325" s="24">
        <f>K326</f>
        <v>0</v>
      </c>
      <c r="L325" s="24">
        <f t="shared" si="22"/>
        <v>0</v>
      </c>
      <c r="M325" s="24">
        <v>0</v>
      </c>
      <c r="N325" s="24">
        <f>N326</f>
        <v>0</v>
      </c>
      <c r="O325" s="24">
        <f t="shared" si="23"/>
        <v>0</v>
      </c>
    </row>
    <row r="326" spans="1:15" ht="38.25" outlineLevel="4" x14ac:dyDescent="0.25">
      <c r="A326" s="3" t="s">
        <v>57</v>
      </c>
      <c r="B326" s="4" t="s">
        <v>140</v>
      </c>
      <c r="C326" s="27" t="s">
        <v>284</v>
      </c>
      <c r="D326" s="27" t="s">
        <v>280</v>
      </c>
      <c r="E326" s="27" t="s">
        <v>195</v>
      </c>
      <c r="F326" s="4" t="s">
        <v>58</v>
      </c>
      <c r="G326" s="24">
        <v>511600</v>
      </c>
      <c r="H326" s="24">
        <f>H327</f>
        <v>409010</v>
      </c>
      <c r="I326" s="24">
        <f t="shared" si="21"/>
        <v>920610</v>
      </c>
      <c r="J326" s="24">
        <v>0</v>
      </c>
      <c r="K326" s="24">
        <f>K327</f>
        <v>0</v>
      </c>
      <c r="L326" s="24">
        <f t="shared" si="22"/>
        <v>0</v>
      </c>
      <c r="M326" s="24">
        <v>0</v>
      </c>
      <c r="N326" s="24">
        <f>N327</f>
        <v>0</v>
      </c>
      <c r="O326" s="24">
        <f t="shared" si="23"/>
        <v>0</v>
      </c>
    </row>
    <row r="327" spans="1:15" ht="51" outlineLevel="5" x14ac:dyDescent="0.25">
      <c r="A327" s="3" t="s">
        <v>59</v>
      </c>
      <c r="B327" s="4" t="s">
        <v>140</v>
      </c>
      <c r="C327" s="27" t="s">
        <v>284</v>
      </c>
      <c r="D327" s="27" t="s">
        <v>280</v>
      </c>
      <c r="E327" s="27" t="s">
        <v>195</v>
      </c>
      <c r="F327" s="4" t="s">
        <v>60</v>
      </c>
      <c r="G327" s="24">
        <f>G328+G329</f>
        <v>511600</v>
      </c>
      <c r="H327" s="24">
        <f>H328+H329</f>
        <v>409010</v>
      </c>
      <c r="I327" s="24">
        <f t="shared" si="21"/>
        <v>920610</v>
      </c>
      <c r="J327" s="24">
        <v>0</v>
      </c>
      <c r="K327" s="24">
        <f>K328</f>
        <v>0</v>
      </c>
      <c r="L327" s="24">
        <f t="shared" si="22"/>
        <v>0</v>
      </c>
      <c r="M327" s="24">
        <v>0</v>
      </c>
      <c r="N327" s="24">
        <f>N328</f>
        <v>0</v>
      </c>
      <c r="O327" s="24">
        <f t="shared" si="23"/>
        <v>0</v>
      </c>
    </row>
    <row r="328" spans="1:15" ht="25.5" outlineLevel="6" x14ac:dyDescent="0.25">
      <c r="A328" s="3" t="s">
        <v>61</v>
      </c>
      <c r="B328" s="4" t="s">
        <v>140</v>
      </c>
      <c r="C328" s="27" t="s">
        <v>284</v>
      </c>
      <c r="D328" s="27" t="s">
        <v>280</v>
      </c>
      <c r="E328" s="27" t="s">
        <v>195</v>
      </c>
      <c r="F328" s="4" t="s">
        <v>62</v>
      </c>
      <c r="G328" s="24">
        <v>511600</v>
      </c>
      <c r="H328" s="24">
        <v>386010</v>
      </c>
      <c r="I328" s="24">
        <f t="shared" si="21"/>
        <v>897610</v>
      </c>
      <c r="J328" s="24">
        <v>0</v>
      </c>
      <c r="K328" s="24"/>
      <c r="L328" s="24">
        <f t="shared" si="22"/>
        <v>0</v>
      </c>
      <c r="M328" s="24">
        <v>0</v>
      </c>
      <c r="N328" s="24"/>
      <c r="O328" s="24">
        <f t="shared" si="23"/>
        <v>0</v>
      </c>
    </row>
    <row r="329" spans="1:15" ht="25.5" outlineLevel="6" x14ac:dyDescent="0.25">
      <c r="A329" s="3" t="s">
        <v>145</v>
      </c>
      <c r="B329" s="4" t="s">
        <v>140</v>
      </c>
      <c r="C329" s="27" t="s">
        <v>284</v>
      </c>
      <c r="D329" s="27" t="s">
        <v>280</v>
      </c>
      <c r="E329" s="27" t="s">
        <v>195</v>
      </c>
      <c r="F329" s="4">
        <v>247</v>
      </c>
      <c r="G329" s="24">
        <v>0</v>
      </c>
      <c r="H329" s="24">
        <v>23000</v>
      </c>
      <c r="I329" s="24">
        <f t="shared" ref="I329" si="26">G329+H329</f>
        <v>23000</v>
      </c>
      <c r="J329" s="24">
        <v>0</v>
      </c>
      <c r="K329" s="24"/>
      <c r="L329" s="24">
        <f t="shared" ref="L329" si="27">J329+K329</f>
        <v>0</v>
      </c>
      <c r="M329" s="24">
        <v>0</v>
      </c>
      <c r="N329" s="24"/>
      <c r="O329" s="24">
        <f t="shared" ref="O329" si="28">M329+N329</f>
        <v>0</v>
      </c>
    </row>
    <row r="330" spans="1:15" outlineLevel="1" x14ac:dyDescent="0.25">
      <c r="A330" s="3" t="s">
        <v>2</v>
      </c>
      <c r="B330" s="4" t="s">
        <v>140</v>
      </c>
      <c r="C330" s="27" t="s">
        <v>278</v>
      </c>
      <c r="D330" s="27"/>
      <c r="E330" s="27"/>
      <c r="F330" s="4"/>
      <c r="G330" s="24">
        <f>G331+G336+G341+G350</f>
        <v>39687269.620000005</v>
      </c>
      <c r="H330" s="24">
        <f>H331+H336+H341+H350</f>
        <v>0</v>
      </c>
      <c r="I330" s="24">
        <f t="shared" si="21"/>
        <v>39687269.620000005</v>
      </c>
      <c r="J330" s="24">
        <v>16902856.100000001</v>
      </c>
      <c r="K330" s="24">
        <f>K331+K336+K341</f>
        <v>0</v>
      </c>
      <c r="L330" s="24">
        <f t="shared" si="22"/>
        <v>16902856.100000001</v>
      </c>
      <c r="M330" s="24">
        <v>11976007.1</v>
      </c>
      <c r="N330" s="24">
        <f>N331+N336+N341</f>
        <v>0</v>
      </c>
      <c r="O330" s="24">
        <f t="shared" si="23"/>
        <v>11976007.1</v>
      </c>
    </row>
    <row r="331" spans="1:15" outlineLevel="2" x14ac:dyDescent="0.25">
      <c r="A331" s="3" t="s">
        <v>196</v>
      </c>
      <c r="B331" s="4" t="s">
        <v>140</v>
      </c>
      <c r="C331" s="27" t="s">
        <v>278</v>
      </c>
      <c r="D331" s="27" t="s">
        <v>285</v>
      </c>
      <c r="E331" s="27"/>
      <c r="F331" s="4"/>
      <c r="G331" s="24">
        <v>1477416.37</v>
      </c>
      <c r="H331" s="24">
        <f>H332</f>
        <v>0</v>
      </c>
      <c r="I331" s="24">
        <f t="shared" si="21"/>
        <v>1477416.37</v>
      </c>
      <c r="J331" s="24">
        <v>1280797.1000000001</v>
      </c>
      <c r="K331" s="24">
        <f>K332</f>
        <v>0</v>
      </c>
      <c r="L331" s="24">
        <f t="shared" si="22"/>
        <v>1280797.1000000001</v>
      </c>
      <c r="M331" s="24">
        <v>1357607.1</v>
      </c>
      <c r="N331" s="24">
        <f>N332</f>
        <v>0</v>
      </c>
      <c r="O331" s="24">
        <f t="shared" si="23"/>
        <v>1357607.1</v>
      </c>
    </row>
    <row r="332" spans="1:15" ht="153" outlineLevel="3" x14ac:dyDescent="0.25">
      <c r="A332" s="3" t="s">
        <v>197</v>
      </c>
      <c r="B332" s="4" t="s">
        <v>140</v>
      </c>
      <c r="C332" s="27" t="s">
        <v>278</v>
      </c>
      <c r="D332" s="27" t="s">
        <v>285</v>
      </c>
      <c r="E332" s="27" t="s">
        <v>198</v>
      </c>
      <c r="F332" s="4"/>
      <c r="G332" s="24">
        <v>1477416.37</v>
      </c>
      <c r="H332" s="24">
        <f>H333</f>
        <v>0</v>
      </c>
      <c r="I332" s="24">
        <f t="shared" si="21"/>
        <v>1477416.37</v>
      </c>
      <c r="J332" s="24">
        <v>1280797.1000000001</v>
      </c>
      <c r="K332" s="24">
        <f>K333</f>
        <v>0</v>
      </c>
      <c r="L332" s="24">
        <f t="shared" si="22"/>
        <v>1280797.1000000001</v>
      </c>
      <c r="M332" s="24">
        <v>1357607.1</v>
      </c>
      <c r="N332" s="24">
        <f>N333</f>
        <v>0</v>
      </c>
      <c r="O332" s="24">
        <f t="shared" si="23"/>
        <v>1357607.1</v>
      </c>
    </row>
    <row r="333" spans="1:15" ht="38.25" outlineLevel="4" x14ac:dyDescent="0.25">
      <c r="A333" s="3" t="s">
        <v>57</v>
      </c>
      <c r="B333" s="4" t="s">
        <v>140</v>
      </c>
      <c r="C333" s="27" t="s">
        <v>278</v>
      </c>
      <c r="D333" s="27" t="s">
        <v>285</v>
      </c>
      <c r="E333" s="27" t="s">
        <v>198</v>
      </c>
      <c r="F333" s="4" t="s">
        <v>58</v>
      </c>
      <c r="G333" s="24">
        <v>1477416.37</v>
      </c>
      <c r="H333" s="24">
        <f>H334</f>
        <v>0</v>
      </c>
      <c r="I333" s="24">
        <f t="shared" si="21"/>
        <v>1477416.37</v>
      </c>
      <c r="J333" s="24">
        <v>1280797.1000000001</v>
      </c>
      <c r="K333" s="24">
        <f>K334</f>
        <v>0</v>
      </c>
      <c r="L333" s="24">
        <f t="shared" si="22"/>
        <v>1280797.1000000001</v>
      </c>
      <c r="M333" s="24">
        <v>1357607.1</v>
      </c>
      <c r="N333" s="24">
        <f>N334</f>
        <v>0</v>
      </c>
      <c r="O333" s="24">
        <f t="shared" si="23"/>
        <v>1357607.1</v>
      </c>
    </row>
    <row r="334" spans="1:15" ht="51" outlineLevel="5" x14ac:dyDescent="0.25">
      <c r="A334" s="3" t="s">
        <v>59</v>
      </c>
      <c r="B334" s="4" t="s">
        <v>140</v>
      </c>
      <c r="C334" s="27" t="s">
        <v>278</v>
      </c>
      <c r="D334" s="27" t="s">
        <v>285</v>
      </c>
      <c r="E334" s="27" t="s">
        <v>198</v>
      </c>
      <c r="F334" s="4" t="s">
        <v>60</v>
      </c>
      <c r="G334" s="24">
        <v>1477416.37</v>
      </c>
      <c r="H334" s="24">
        <f>H335</f>
        <v>0</v>
      </c>
      <c r="I334" s="24">
        <f t="shared" ref="I334:I412" si="29">G334+H334</f>
        <v>1477416.37</v>
      </c>
      <c r="J334" s="24">
        <v>1280797.1000000001</v>
      </c>
      <c r="K334" s="24">
        <f>K335</f>
        <v>0</v>
      </c>
      <c r="L334" s="24">
        <f t="shared" ref="L334:L412" si="30">J334+K334</f>
        <v>1280797.1000000001</v>
      </c>
      <c r="M334" s="24">
        <v>1357607.1</v>
      </c>
      <c r="N334" s="24">
        <f>N335</f>
        <v>0</v>
      </c>
      <c r="O334" s="24">
        <f t="shared" ref="O334:O412" si="31">M334+N334</f>
        <v>1357607.1</v>
      </c>
    </row>
    <row r="335" spans="1:15" ht="25.5" outlineLevel="6" x14ac:dyDescent="0.25">
      <c r="A335" s="3" t="s">
        <v>61</v>
      </c>
      <c r="B335" s="4" t="s">
        <v>140</v>
      </c>
      <c r="C335" s="27" t="s">
        <v>278</v>
      </c>
      <c r="D335" s="27" t="s">
        <v>285</v>
      </c>
      <c r="E335" s="27" t="s">
        <v>198</v>
      </c>
      <c r="F335" s="4" t="s">
        <v>62</v>
      </c>
      <c r="G335" s="24">
        <v>1477416.37</v>
      </c>
      <c r="H335" s="24"/>
      <c r="I335" s="24">
        <f t="shared" si="29"/>
        <v>1477416.37</v>
      </c>
      <c r="J335" s="24">
        <v>1280797.1000000001</v>
      </c>
      <c r="K335" s="24"/>
      <c r="L335" s="24">
        <f t="shared" si="30"/>
        <v>1280797.1000000001</v>
      </c>
      <c r="M335" s="24">
        <v>1357607.1</v>
      </c>
      <c r="N335" s="24"/>
      <c r="O335" s="24">
        <f t="shared" si="31"/>
        <v>1357607.1</v>
      </c>
    </row>
    <row r="336" spans="1:15" outlineLevel="2" x14ac:dyDescent="0.25">
      <c r="A336" s="3" t="s">
        <v>199</v>
      </c>
      <c r="B336" s="4" t="s">
        <v>140</v>
      </c>
      <c r="C336" s="27" t="s">
        <v>278</v>
      </c>
      <c r="D336" s="27" t="s">
        <v>287</v>
      </c>
      <c r="E336" s="27"/>
      <c r="F336" s="4"/>
      <c r="G336" s="24">
        <f t="shared" ref="G336:H339" si="32">G337</f>
        <v>11249415.5</v>
      </c>
      <c r="H336" s="24">
        <f t="shared" si="32"/>
        <v>0</v>
      </c>
      <c r="I336" s="24">
        <f t="shared" si="29"/>
        <v>11249415.5</v>
      </c>
      <c r="J336" s="24">
        <v>5672659</v>
      </c>
      <c r="K336" s="24">
        <f>K337</f>
        <v>0</v>
      </c>
      <c r="L336" s="24">
        <f t="shared" si="30"/>
        <v>5672659</v>
      </c>
      <c r="M336" s="24">
        <v>500000</v>
      </c>
      <c r="N336" s="24">
        <f>N337</f>
        <v>0</v>
      </c>
      <c r="O336" s="24">
        <f t="shared" si="31"/>
        <v>500000</v>
      </c>
    </row>
    <row r="337" spans="1:15" ht="63.75" outlineLevel="3" x14ac:dyDescent="0.25">
      <c r="A337" s="3" t="s">
        <v>200</v>
      </c>
      <c r="B337" s="4" t="s">
        <v>140</v>
      </c>
      <c r="C337" s="27" t="s">
        <v>278</v>
      </c>
      <c r="D337" s="27" t="s">
        <v>287</v>
      </c>
      <c r="E337" s="27" t="s">
        <v>201</v>
      </c>
      <c r="F337" s="4"/>
      <c r="G337" s="24">
        <f t="shared" si="32"/>
        <v>11249415.5</v>
      </c>
      <c r="H337" s="24">
        <f t="shared" si="32"/>
        <v>0</v>
      </c>
      <c r="I337" s="24">
        <f t="shared" si="29"/>
        <v>11249415.5</v>
      </c>
      <c r="J337" s="24">
        <v>5672659</v>
      </c>
      <c r="K337" s="24">
        <f>K338</f>
        <v>0</v>
      </c>
      <c r="L337" s="24">
        <f t="shared" si="30"/>
        <v>5672659</v>
      </c>
      <c r="M337" s="24">
        <v>500000</v>
      </c>
      <c r="N337" s="24">
        <f>N338</f>
        <v>0</v>
      </c>
      <c r="O337" s="24">
        <f t="shared" si="31"/>
        <v>500000</v>
      </c>
    </row>
    <row r="338" spans="1:15" ht="38.25" outlineLevel="4" x14ac:dyDescent="0.25">
      <c r="A338" s="3" t="s">
        <v>57</v>
      </c>
      <c r="B338" s="4" t="s">
        <v>140</v>
      </c>
      <c r="C338" s="27" t="s">
        <v>278</v>
      </c>
      <c r="D338" s="27" t="s">
        <v>287</v>
      </c>
      <c r="E338" s="27" t="s">
        <v>201</v>
      </c>
      <c r="F338" s="4" t="s">
        <v>58</v>
      </c>
      <c r="G338" s="24">
        <f t="shared" si="32"/>
        <v>11249415.5</v>
      </c>
      <c r="H338" s="24">
        <f t="shared" si="32"/>
        <v>0</v>
      </c>
      <c r="I338" s="24">
        <f t="shared" si="29"/>
        <v>11249415.5</v>
      </c>
      <c r="J338" s="24">
        <v>5672659</v>
      </c>
      <c r="K338" s="24">
        <f>K339</f>
        <v>0</v>
      </c>
      <c r="L338" s="24">
        <f t="shared" si="30"/>
        <v>5672659</v>
      </c>
      <c r="M338" s="24">
        <v>500000</v>
      </c>
      <c r="N338" s="24">
        <f>N339</f>
        <v>0</v>
      </c>
      <c r="O338" s="24">
        <f t="shared" si="31"/>
        <v>500000</v>
      </c>
    </row>
    <row r="339" spans="1:15" ht="51" outlineLevel="5" x14ac:dyDescent="0.25">
      <c r="A339" s="3" t="s">
        <v>59</v>
      </c>
      <c r="B339" s="4" t="s">
        <v>140</v>
      </c>
      <c r="C339" s="27" t="s">
        <v>278</v>
      </c>
      <c r="D339" s="27" t="s">
        <v>287</v>
      </c>
      <c r="E339" s="27" t="s">
        <v>201</v>
      </c>
      <c r="F339" s="4" t="s">
        <v>60</v>
      </c>
      <c r="G339" s="24">
        <f t="shared" si="32"/>
        <v>11249415.5</v>
      </c>
      <c r="H339" s="24">
        <f t="shared" si="32"/>
        <v>0</v>
      </c>
      <c r="I339" s="24">
        <f t="shared" si="29"/>
        <v>11249415.5</v>
      </c>
      <c r="J339" s="24">
        <v>5672659</v>
      </c>
      <c r="K339" s="24">
        <f>K340</f>
        <v>0</v>
      </c>
      <c r="L339" s="24">
        <f t="shared" si="30"/>
        <v>5672659</v>
      </c>
      <c r="M339" s="24">
        <v>500000</v>
      </c>
      <c r="N339" s="24">
        <f>N340</f>
        <v>0</v>
      </c>
      <c r="O339" s="24">
        <f t="shared" si="31"/>
        <v>500000</v>
      </c>
    </row>
    <row r="340" spans="1:15" ht="25.5" outlineLevel="6" x14ac:dyDescent="0.25">
      <c r="A340" s="3" t="s">
        <v>61</v>
      </c>
      <c r="B340" s="4" t="s">
        <v>140</v>
      </c>
      <c r="C340" s="27" t="s">
        <v>278</v>
      </c>
      <c r="D340" s="27" t="s">
        <v>287</v>
      </c>
      <c r="E340" s="27" t="s">
        <v>201</v>
      </c>
      <c r="F340" s="4" t="s">
        <v>62</v>
      </c>
      <c r="G340" s="24">
        <v>11249415.5</v>
      </c>
      <c r="H340" s="24"/>
      <c r="I340" s="24">
        <f t="shared" si="29"/>
        <v>11249415.5</v>
      </c>
      <c r="J340" s="24">
        <v>5672659</v>
      </c>
      <c r="K340" s="24"/>
      <c r="L340" s="24">
        <f t="shared" si="30"/>
        <v>5672659</v>
      </c>
      <c r="M340" s="24">
        <v>500000</v>
      </c>
      <c r="N340" s="24"/>
      <c r="O340" s="24">
        <f t="shared" si="31"/>
        <v>500000</v>
      </c>
    </row>
    <row r="341" spans="1:15" ht="25.5" outlineLevel="2" x14ac:dyDescent="0.25">
      <c r="A341" s="3" t="s">
        <v>202</v>
      </c>
      <c r="B341" s="4" t="s">
        <v>140</v>
      </c>
      <c r="C341" s="27" t="s">
        <v>278</v>
      </c>
      <c r="D341" s="27" t="s">
        <v>288</v>
      </c>
      <c r="E341" s="27"/>
      <c r="F341" s="4"/>
      <c r="G341" s="24">
        <f>G342+G346</f>
        <v>26067257.75</v>
      </c>
      <c r="H341" s="24">
        <f>H342+H346</f>
        <v>0</v>
      </c>
      <c r="I341" s="24">
        <f t="shared" si="29"/>
        <v>26067257.75</v>
      </c>
      <c r="J341" s="24">
        <v>9949400</v>
      </c>
      <c r="K341" s="24">
        <f>K342</f>
        <v>0</v>
      </c>
      <c r="L341" s="24">
        <f t="shared" si="30"/>
        <v>9949400</v>
      </c>
      <c r="M341" s="24">
        <v>10118400</v>
      </c>
      <c r="N341" s="24">
        <f>N342</f>
        <v>0</v>
      </c>
      <c r="O341" s="24">
        <f t="shared" si="31"/>
        <v>10118400</v>
      </c>
    </row>
    <row r="342" spans="1:15" ht="51" outlineLevel="3" x14ac:dyDescent="0.25">
      <c r="A342" s="3" t="s">
        <v>203</v>
      </c>
      <c r="B342" s="4" t="s">
        <v>140</v>
      </c>
      <c r="C342" s="27" t="s">
        <v>278</v>
      </c>
      <c r="D342" s="27" t="s">
        <v>288</v>
      </c>
      <c r="E342" s="27" t="s">
        <v>204</v>
      </c>
      <c r="F342" s="4"/>
      <c r="G342" s="24">
        <f t="shared" ref="G342:H344" si="33">G343</f>
        <v>9914983</v>
      </c>
      <c r="H342" s="24">
        <f t="shared" si="33"/>
        <v>0</v>
      </c>
      <c r="I342" s="24">
        <f t="shared" si="29"/>
        <v>9914983</v>
      </c>
      <c r="J342" s="24">
        <v>9949400</v>
      </c>
      <c r="K342" s="24">
        <f>K343</f>
        <v>0</v>
      </c>
      <c r="L342" s="24">
        <f t="shared" si="30"/>
        <v>9949400</v>
      </c>
      <c r="M342" s="24">
        <v>10118400</v>
      </c>
      <c r="N342" s="24">
        <f>N343</f>
        <v>0</v>
      </c>
      <c r="O342" s="24">
        <f t="shared" si="31"/>
        <v>10118400</v>
      </c>
    </row>
    <row r="343" spans="1:15" ht="38.25" outlineLevel="4" x14ac:dyDescent="0.25">
      <c r="A343" s="3" t="s">
        <v>57</v>
      </c>
      <c r="B343" s="4" t="s">
        <v>140</v>
      </c>
      <c r="C343" s="27" t="s">
        <v>278</v>
      </c>
      <c r="D343" s="27" t="s">
        <v>288</v>
      </c>
      <c r="E343" s="27" t="s">
        <v>204</v>
      </c>
      <c r="F343" s="4" t="s">
        <v>58</v>
      </c>
      <c r="G343" s="24">
        <f t="shared" si="33"/>
        <v>9914983</v>
      </c>
      <c r="H343" s="24">
        <f t="shared" si="33"/>
        <v>0</v>
      </c>
      <c r="I343" s="24">
        <f t="shared" si="29"/>
        <v>9914983</v>
      </c>
      <c r="J343" s="24">
        <v>9949400</v>
      </c>
      <c r="K343" s="24">
        <f>K344</f>
        <v>0</v>
      </c>
      <c r="L343" s="24">
        <f t="shared" si="30"/>
        <v>9949400</v>
      </c>
      <c r="M343" s="24">
        <v>10118400</v>
      </c>
      <c r="N343" s="24">
        <f>N344</f>
        <v>0</v>
      </c>
      <c r="O343" s="24">
        <f t="shared" si="31"/>
        <v>10118400</v>
      </c>
    </row>
    <row r="344" spans="1:15" ht="51" outlineLevel="5" x14ac:dyDescent="0.25">
      <c r="A344" s="3" t="s">
        <v>59</v>
      </c>
      <c r="B344" s="4" t="s">
        <v>140</v>
      </c>
      <c r="C344" s="27" t="s">
        <v>278</v>
      </c>
      <c r="D344" s="27" t="s">
        <v>288</v>
      </c>
      <c r="E344" s="27" t="s">
        <v>204</v>
      </c>
      <c r="F344" s="4" t="s">
        <v>60</v>
      </c>
      <c r="G344" s="24">
        <f t="shared" si="33"/>
        <v>9914983</v>
      </c>
      <c r="H344" s="24">
        <f t="shared" si="33"/>
        <v>0</v>
      </c>
      <c r="I344" s="24">
        <f t="shared" si="29"/>
        <v>9914983</v>
      </c>
      <c r="J344" s="24">
        <v>9949400</v>
      </c>
      <c r="K344" s="24">
        <f>K345</f>
        <v>0</v>
      </c>
      <c r="L344" s="24">
        <f t="shared" si="30"/>
        <v>9949400</v>
      </c>
      <c r="M344" s="24">
        <v>10118400</v>
      </c>
      <c r="N344" s="24">
        <f>N345</f>
        <v>0</v>
      </c>
      <c r="O344" s="24">
        <f t="shared" si="31"/>
        <v>10118400</v>
      </c>
    </row>
    <row r="345" spans="1:15" ht="25.5" outlineLevel="6" x14ac:dyDescent="0.25">
      <c r="A345" s="3" t="s">
        <v>61</v>
      </c>
      <c r="B345" s="4" t="s">
        <v>140</v>
      </c>
      <c r="C345" s="27" t="s">
        <v>278</v>
      </c>
      <c r="D345" s="27" t="s">
        <v>288</v>
      </c>
      <c r="E345" s="27" t="s">
        <v>204</v>
      </c>
      <c r="F345" s="4" t="s">
        <v>62</v>
      </c>
      <c r="G345" s="24">
        <v>9914983</v>
      </c>
      <c r="H345" s="24"/>
      <c r="I345" s="24">
        <f t="shared" si="29"/>
        <v>9914983</v>
      </c>
      <c r="J345" s="24">
        <v>9949400</v>
      </c>
      <c r="K345" s="24"/>
      <c r="L345" s="24">
        <f t="shared" si="30"/>
        <v>9949400</v>
      </c>
      <c r="M345" s="24">
        <v>10118400</v>
      </c>
      <c r="N345" s="24"/>
      <c r="O345" s="24">
        <f t="shared" si="31"/>
        <v>10118400</v>
      </c>
    </row>
    <row r="346" spans="1:15" ht="51" outlineLevel="6" x14ac:dyDescent="0.25">
      <c r="A346" s="3" t="s">
        <v>203</v>
      </c>
      <c r="B346" s="4">
        <v>909</v>
      </c>
      <c r="C346" s="27" t="s">
        <v>278</v>
      </c>
      <c r="D346" s="27" t="s">
        <v>288</v>
      </c>
      <c r="E346" s="27" t="s">
        <v>305</v>
      </c>
      <c r="F346" s="4"/>
      <c r="G346" s="24">
        <f t="shared" ref="G346:H348" si="34">G347</f>
        <v>16152274.75</v>
      </c>
      <c r="H346" s="24">
        <f t="shared" si="34"/>
        <v>0</v>
      </c>
      <c r="I346" s="24">
        <f t="shared" si="29"/>
        <v>16152274.75</v>
      </c>
      <c r="J346" s="24">
        <f t="shared" ref="J346:K348" si="35">J347</f>
        <v>0</v>
      </c>
      <c r="K346" s="24">
        <f t="shared" si="35"/>
        <v>0</v>
      </c>
      <c r="L346" s="24">
        <f t="shared" si="30"/>
        <v>0</v>
      </c>
      <c r="M346" s="24">
        <f t="shared" ref="M346:N348" si="36">M347</f>
        <v>0</v>
      </c>
      <c r="N346" s="24">
        <f t="shared" si="36"/>
        <v>0</v>
      </c>
      <c r="O346" s="24">
        <f t="shared" si="31"/>
        <v>0</v>
      </c>
    </row>
    <row r="347" spans="1:15" ht="38.25" outlineLevel="6" x14ac:dyDescent="0.25">
      <c r="A347" s="3" t="s">
        <v>57</v>
      </c>
      <c r="B347" s="4">
        <v>909</v>
      </c>
      <c r="C347" s="27" t="s">
        <v>278</v>
      </c>
      <c r="D347" s="27" t="s">
        <v>288</v>
      </c>
      <c r="E347" s="27" t="s">
        <v>305</v>
      </c>
      <c r="F347" s="4">
        <v>200</v>
      </c>
      <c r="G347" s="24">
        <f t="shared" si="34"/>
        <v>16152274.75</v>
      </c>
      <c r="H347" s="24">
        <f t="shared" si="34"/>
        <v>0</v>
      </c>
      <c r="I347" s="24">
        <f t="shared" si="29"/>
        <v>16152274.75</v>
      </c>
      <c r="J347" s="24">
        <f t="shared" si="35"/>
        <v>0</v>
      </c>
      <c r="K347" s="24">
        <f t="shared" si="35"/>
        <v>0</v>
      </c>
      <c r="L347" s="24">
        <f t="shared" si="30"/>
        <v>0</v>
      </c>
      <c r="M347" s="24">
        <f t="shared" si="36"/>
        <v>0</v>
      </c>
      <c r="N347" s="24">
        <f t="shared" si="36"/>
        <v>0</v>
      </c>
      <c r="O347" s="24">
        <f t="shared" si="31"/>
        <v>0</v>
      </c>
    </row>
    <row r="348" spans="1:15" ht="39" customHeight="1" outlineLevel="6" x14ac:dyDescent="0.25">
      <c r="A348" s="3" t="s">
        <v>59</v>
      </c>
      <c r="B348" s="4">
        <v>909</v>
      </c>
      <c r="C348" s="27" t="s">
        <v>278</v>
      </c>
      <c r="D348" s="27" t="s">
        <v>288</v>
      </c>
      <c r="E348" s="27" t="s">
        <v>305</v>
      </c>
      <c r="F348" s="4">
        <v>240</v>
      </c>
      <c r="G348" s="24">
        <f t="shared" si="34"/>
        <v>16152274.75</v>
      </c>
      <c r="H348" s="24">
        <f t="shared" si="34"/>
        <v>0</v>
      </c>
      <c r="I348" s="24">
        <f t="shared" si="29"/>
        <v>16152274.75</v>
      </c>
      <c r="J348" s="24">
        <f t="shared" si="35"/>
        <v>0</v>
      </c>
      <c r="K348" s="24">
        <f t="shared" si="35"/>
        <v>0</v>
      </c>
      <c r="L348" s="24">
        <f t="shared" si="30"/>
        <v>0</v>
      </c>
      <c r="M348" s="24">
        <f t="shared" si="36"/>
        <v>0</v>
      </c>
      <c r="N348" s="24">
        <f t="shared" si="36"/>
        <v>0</v>
      </c>
      <c r="O348" s="24">
        <f t="shared" si="31"/>
        <v>0</v>
      </c>
    </row>
    <row r="349" spans="1:15" ht="51" outlineLevel="6" x14ac:dyDescent="0.25">
      <c r="A349" s="3" t="s">
        <v>306</v>
      </c>
      <c r="B349" s="4">
        <v>909</v>
      </c>
      <c r="C349" s="27" t="s">
        <v>278</v>
      </c>
      <c r="D349" s="27" t="s">
        <v>288</v>
      </c>
      <c r="E349" s="27" t="s">
        <v>305</v>
      </c>
      <c r="F349" s="4">
        <v>243</v>
      </c>
      <c r="G349" s="24">
        <v>16152274.75</v>
      </c>
      <c r="H349" s="24"/>
      <c r="I349" s="24">
        <f t="shared" si="29"/>
        <v>16152274.75</v>
      </c>
      <c r="J349" s="24"/>
      <c r="K349" s="24"/>
      <c r="L349" s="24">
        <f t="shared" si="30"/>
        <v>0</v>
      </c>
      <c r="M349" s="24"/>
      <c r="N349" s="24"/>
      <c r="O349" s="24">
        <f t="shared" si="31"/>
        <v>0</v>
      </c>
    </row>
    <row r="350" spans="1:15" ht="25.5" outlineLevel="6" x14ac:dyDescent="0.25">
      <c r="A350" s="3" t="s">
        <v>298</v>
      </c>
      <c r="B350" s="4">
        <v>909</v>
      </c>
      <c r="C350" s="27" t="s">
        <v>278</v>
      </c>
      <c r="D350" s="27" t="s">
        <v>296</v>
      </c>
      <c r="E350" s="27"/>
      <c r="F350" s="4"/>
      <c r="G350" s="24">
        <f t="shared" ref="G350:H353" si="37">G351</f>
        <v>893180</v>
      </c>
      <c r="H350" s="24">
        <f t="shared" si="37"/>
        <v>0</v>
      </c>
      <c r="I350" s="24">
        <f t="shared" si="29"/>
        <v>893180</v>
      </c>
      <c r="J350" s="24">
        <v>0</v>
      </c>
      <c r="K350" s="24">
        <f>K351</f>
        <v>0</v>
      </c>
      <c r="L350" s="24">
        <f t="shared" si="30"/>
        <v>0</v>
      </c>
      <c r="M350" s="24">
        <v>0</v>
      </c>
      <c r="N350" s="24">
        <f>N351</f>
        <v>0</v>
      </c>
      <c r="O350" s="24">
        <f t="shared" si="31"/>
        <v>0</v>
      </c>
    </row>
    <row r="351" spans="1:15" ht="25.5" outlineLevel="6" x14ac:dyDescent="0.25">
      <c r="A351" s="3" t="s">
        <v>299</v>
      </c>
      <c r="B351" s="4">
        <v>909</v>
      </c>
      <c r="C351" s="27" t="s">
        <v>278</v>
      </c>
      <c r="D351" s="27" t="s">
        <v>296</v>
      </c>
      <c r="E351" s="27" t="s">
        <v>297</v>
      </c>
      <c r="F351" s="4"/>
      <c r="G351" s="24">
        <f t="shared" si="37"/>
        <v>893180</v>
      </c>
      <c r="H351" s="24">
        <f t="shared" si="37"/>
        <v>0</v>
      </c>
      <c r="I351" s="24">
        <f t="shared" si="29"/>
        <v>893180</v>
      </c>
      <c r="J351" s="24">
        <v>0</v>
      </c>
      <c r="K351" s="24">
        <f>K352</f>
        <v>0</v>
      </c>
      <c r="L351" s="24">
        <f t="shared" si="30"/>
        <v>0</v>
      </c>
      <c r="M351" s="24">
        <v>0</v>
      </c>
      <c r="N351" s="24">
        <f>N352</f>
        <v>0</v>
      </c>
      <c r="O351" s="24">
        <f t="shared" si="31"/>
        <v>0</v>
      </c>
    </row>
    <row r="352" spans="1:15" ht="38.25" outlineLevel="6" x14ac:dyDescent="0.25">
      <c r="A352" s="3" t="s">
        <v>57</v>
      </c>
      <c r="B352" s="4">
        <v>909</v>
      </c>
      <c r="C352" s="27" t="s">
        <v>278</v>
      </c>
      <c r="D352" s="27" t="s">
        <v>296</v>
      </c>
      <c r="E352" s="27" t="s">
        <v>297</v>
      </c>
      <c r="F352" s="4">
        <v>200</v>
      </c>
      <c r="G352" s="24">
        <f t="shared" si="37"/>
        <v>893180</v>
      </c>
      <c r="H352" s="24">
        <f t="shared" si="37"/>
        <v>0</v>
      </c>
      <c r="I352" s="24">
        <f t="shared" si="29"/>
        <v>893180</v>
      </c>
      <c r="J352" s="24">
        <v>0</v>
      </c>
      <c r="K352" s="24">
        <f>K353</f>
        <v>0</v>
      </c>
      <c r="L352" s="24">
        <f t="shared" si="30"/>
        <v>0</v>
      </c>
      <c r="M352" s="24">
        <v>0</v>
      </c>
      <c r="N352" s="24">
        <f>N353</f>
        <v>0</v>
      </c>
      <c r="O352" s="24">
        <f t="shared" si="31"/>
        <v>0</v>
      </c>
    </row>
    <row r="353" spans="1:15" ht="51" outlineLevel="6" x14ac:dyDescent="0.25">
      <c r="A353" s="3" t="s">
        <v>59</v>
      </c>
      <c r="B353" s="4">
        <v>909</v>
      </c>
      <c r="C353" s="27" t="s">
        <v>278</v>
      </c>
      <c r="D353" s="27" t="s">
        <v>296</v>
      </c>
      <c r="E353" s="27" t="s">
        <v>297</v>
      </c>
      <c r="F353" s="4">
        <v>240</v>
      </c>
      <c r="G353" s="24">
        <f t="shared" si="37"/>
        <v>893180</v>
      </c>
      <c r="H353" s="24">
        <f t="shared" si="37"/>
        <v>0</v>
      </c>
      <c r="I353" s="24">
        <f t="shared" si="29"/>
        <v>893180</v>
      </c>
      <c r="J353" s="24">
        <v>0</v>
      </c>
      <c r="K353" s="24">
        <f>K354</f>
        <v>0</v>
      </c>
      <c r="L353" s="24">
        <f t="shared" si="30"/>
        <v>0</v>
      </c>
      <c r="M353" s="24">
        <v>0</v>
      </c>
      <c r="N353" s="24">
        <f>N354</f>
        <v>0</v>
      </c>
      <c r="O353" s="24">
        <f t="shared" si="31"/>
        <v>0</v>
      </c>
    </row>
    <row r="354" spans="1:15" ht="25.5" outlineLevel="6" x14ac:dyDescent="0.25">
      <c r="A354" s="3" t="s">
        <v>61</v>
      </c>
      <c r="B354" s="4">
        <v>909</v>
      </c>
      <c r="C354" s="27" t="s">
        <v>278</v>
      </c>
      <c r="D354" s="27" t="s">
        <v>296</v>
      </c>
      <c r="E354" s="27" t="s">
        <v>297</v>
      </c>
      <c r="F354" s="4">
        <v>244</v>
      </c>
      <c r="G354" s="24">
        <v>893180</v>
      </c>
      <c r="H354" s="24"/>
      <c r="I354" s="24">
        <f t="shared" si="29"/>
        <v>893180</v>
      </c>
      <c r="J354" s="24">
        <v>0</v>
      </c>
      <c r="K354" s="24"/>
      <c r="L354" s="24">
        <f t="shared" si="30"/>
        <v>0</v>
      </c>
      <c r="M354" s="24">
        <v>0</v>
      </c>
      <c r="N354" s="24"/>
      <c r="O354" s="24">
        <f t="shared" si="31"/>
        <v>0</v>
      </c>
    </row>
    <row r="355" spans="1:15" ht="25.5" outlineLevel="1" x14ac:dyDescent="0.25">
      <c r="A355" s="3" t="s">
        <v>205</v>
      </c>
      <c r="B355" s="4" t="s">
        <v>140</v>
      </c>
      <c r="C355" s="27" t="s">
        <v>285</v>
      </c>
      <c r="D355" s="27"/>
      <c r="E355" s="27"/>
      <c r="F355" s="4"/>
      <c r="G355" s="24">
        <f>G356+G366</f>
        <v>2313745</v>
      </c>
      <c r="H355" s="24">
        <f>H356+H366</f>
        <v>0</v>
      </c>
      <c r="I355" s="24">
        <f t="shared" si="29"/>
        <v>2313745</v>
      </c>
      <c r="J355" s="24">
        <v>2000</v>
      </c>
      <c r="K355" s="24">
        <f>K356+K366</f>
        <v>0</v>
      </c>
      <c r="L355" s="24">
        <f t="shared" si="30"/>
        <v>2000</v>
      </c>
      <c r="M355" s="24">
        <v>2000</v>
      </c>
      <c r="N355" s="24">
        <f>N356+N366</f>
        <v>0</v>
      </c>
      <c r="O355" s="24">
        <f t="shared" si="31"/>
        <v>2000</v>
      </c>
    </row>
    <row r="356" spans="1:15" outlineLevel="2" x14ac:dyDescent="0.25">
      <c r="A356" s="3" t="s">
        <v>206</v>
      </c>
      <c r="B356" s="4" t="s">
        <v>140</v>
      </c>
      <c r="C356" s="27" t="s">
        <v>285</v>
      </c>
      <c r="D356" s="27" t="s">
        <v>282</v>
      </c>
      <c r="E356" s="27"/>
      <c r="F356" s="4"/>
      <c r="G356" s="24">
        <v>213745</v>
      </c>
      <c r="H356" s="24">
        <f>H357+H362</f>
        <v>0</v>
      </c>
      <c r="I356" s="24">
        <f t="shared" si="29"/>
        <v>213745</v>
      </c>
      <c r="J356" s="24">
        <v>2000</v>
      </c>
      <c r="K356" s="24">
        <f>K357+K362</f>
        <v>0</v>
      </c>
      <c r="L356" s="24">
        <f t="shared" si="30"/>
        <v>2000</v>
      </c>
      <c r="M356" s="24">
        <v>2000</v>
      </c>
      <c r="N356" s="24">
        <f>N357+N362</f>
        <v>0</v>
      </c>
      <c r="O356" s="24">
        <f t="shared" si="31"/>
        <v>2000</v>
      </c>
    </row>
    <row r="357" spans="1:15" ht="25.5" outlineLevel="3" x14ac:dyDescent="0.25">
      <c r="A357" s="3" t="s">
        <v>207</v>
      </c>
      <c r="B357" s="4" t="s">
        <v>140</v>
      </c>
      <c r="C357" s="27" t="s">
        <v>285</v>
      </c>
      <c r="D357" s="27" t="s">
        <v>282</v>
      </c>
      <c r="E357" s="27" t="s">
        <v>208</v>
      </c>
      <c r="F357" s="4"/>
      <c r="G357" s="24">
        <v>60000</v>
      </c>
      <c r="H357" s="24">
        <f>H358</f>
        <v>0</v>
      </c>
      <c r="I357" s="24">
        <f t="shared" si="29"/>
        <v>60000</v>
      </c>
      <c r="J357" s="24">
        <v>2000</v>
      </c>
      <c r="K357" s="24">
        <f>K358</f>
        <v>0</v>
      </c>
      <c r="L357" s="24">
        <f t="shared" si="30"/>
        <v>2000</v>
      </c>
      <c r="M357" s="24">
        <v>2000</v>
      </c>
      <c r="N357" s="24">
        <f>N358</f>
        <v>0</v>
      </c>
      <c r="O357" s="24">
        <f t="shared" si="31"/>
        <v>2000</v>
      </c>
    </row>
    <row r="358" spans="1:15" ht="38.25" outlineLevel="4" x14ac:dyDescent="0.25">
      <c r="A358" s="3" t="s">
        <v>57</v>
      </c>
      <c r="B358" s="4" t="s">
        <v>140</v>
      </c>
      <c r="C358" s="27" t="s">
        <v>285</v>
      </c>
      <c r="D358" s="27" t="s">
        <v>282</v>
      </c>
      <c r="E358" s="27" t="s">
        <v>208</v>
      </c>
      <c r="F358" s="4" t="s">
        <v>58</v>
      </c>
      <c r="G358" s="24">
        <v>60000</v>
      </c>
      <c r="H358" s="24">
        <f>H359</f>
        <v>0</v>
      </c>
      <c r="I358" s="24">
        <f t="shared" si="29"/>
        <v>60000</v>
      </c>
      <c r="J358" s="24">
        <v>2000</v>
      </c>
      <c r="K358" s="24">
        <f>K359</f>
        <v>0</v>
      </c>
      <c r="L358" s="24">
        <f t="shared" si="30"/>
        <v>2000</v>
      </c>
      <c r="M358" s="24">
        <v>2000</v>
      </c>
      <c r="N358" s="24">
        <f>N359</f>
        <v>0</v>
      </c>
      <c r="O358" s="24">
        <f t="shared" si="31"/>
        <v>2000</v>
      </c>
    </row>
    <row r="359" spans="1:15" ht="51" outlineLevel="5" x14ac:dyDescent="0.25">
      <c r="A359" s="3" t="s">
        <v>59</v>
      </c>
      <c r="B359" s="4" t="s">
        <v>140</v>
      </c>
      <c r="C359" s="27" t="s">
        <v>285</v>
      </c>
      <c r="D359" s="27" t="s">
        <v>282</v>
      </c>
      <c r="E359" s="27" t="s">
        <v>208</v>
      </c>
      <c r="F359" s="4" t="s">
        <v>60</v>
      </c>
      <c r="G359" s="24">
        <v>60000</v>
      </c>
      <c r="H359" s="24">
        <f>H360+H361</f>
        <v>0</v>
      </c>
      <c r="I359" s="24">
        <f t="shared" si="29"/>
        <v>60000</v>
      </c>
      <c r="J359" s="24">
        <v>2000</v>
      </c>
      <c r="K359" s="24">
        <f>K360</f>
        <v>0</v>
      </c>
      <c r="L359" s="24">
        <f t="shared" si="30"/>
        <v>2000</v>
      </c>
      <c r="M359" s="24">
        <v>2000</v>
      </c>
      <c r="N359" s="24">
        <f>N360</f>
        <v>0</v>
      </c>
      <c r="O359" s="24">
        <f t="shared" si="31"/>
        <v>2000</v>
      </c>
    </row>
    <row r="360" spans="1:15" ht="25.5" outlineLevel="6" x14ac:dyDescent="0.25">
      <c r="A360" s="3" t="s">
        <v>61</v>
      </c>
      <c r="B360" s="4" t="s">
        <v>140</v>
      </c>
      <c r="C360" s="27" t="s">
        <v>285</v>
      </c>
      <c r="D360" s="27" t="s">
        <v>282</v>
      </c>
      <c r="E360" s="27" t="s">
        <v>208</v>
      </c>
      <c r="F360" s="4" t="s">
        <v>62</v>
      </c>
      <c r="G360" s="24">
        <v>60000</v>
      </c>
      <c r="H360" s="24">
        <v>-6938</v>
      </c>
      <c r="I360" s="24">
        <f t="shared" si="29"/>
        <v>53062</v>
      </c>
      <c r="J360" s="24">
        <v>2000</v>
      </c>
      <c r="K360" s="24"/>
      <c r="L360" s="24">
        <f t="shared" si="30"/>
        <v>2000</v>
      </c>
      <c r="M360" s="24">
        <v>2000</v>
      </c>
      <c r="N360" s="24"/>
      <c r="O360" s="24">
        <f t="shared" si="31"/>
        <v>2000</v>
      </c>
    </row>
    <row r="361" spans="1:15" ht="25.5" outlineLevel="6" x14ac:dyDescent="0.25">
      <c r="A361" s="3" t="s">
        <v>145</v>
      </c>
      <c r="B361" s="4" t="s">
        <v>140</v>
      </c>
      <c r="C361" s="27" t="s">
        <v>285</v>
      </c>
      <c r="D361" s="27" t="s">
        <v>282</v>
      </c>
      <c r="E361" s="27" t="s">
        <v>208</v>
      </c>
      <c r="F361" s="4">
        <v>247</v>
      </c>
      <c r="G361" s="24">
        <v>0</v>
      </c>
      <c r="H361" s="24">
        <v>6938</v>
      </c>
      <c r="I361" s="24">
        <f t="shared" ref="I361" si="38">G361+H361</f>
        <v>6938</v>
      </c>
      <c r="J361" s="24">
        <v>0</v>
      </c>
      <c r="K361" s="24"/>
      <c r="L361" s="24">
        <f t="shared" ref="L361" si="39">J361+K361</f>
        <v>0</v>
      </c>
      <c r="M361" s="24">
        <v>0</v>
      </c>
      <c r="N361" s="24"/>
      <c r="O361" s="24">
        <f t="shared" ref="O361" si="40">M361+N361</f>
        <v>0</v>
      </c>
    </row>
    <row r="362" spans="1:15" ht="63.75" outlineLevel="3" x14ac:dyDescent="0.25">
      <c r="A362" s="3" t="s">
        <v>209</v>
      </c>
      <c r="B362" s="4" t="s">
        <v>140</v>
      </c>
      <c r="C362" s="27" t="s">
        <v>285</v>
      </c>
      <c r="D362" s="27" t="s">
        <v>282</v>
      </c>
      <c r="E362" s="27" t="s">
        <v>210</v>
      </c>
      <c r="F362" s="4"/>
      <c r="G362" s="24">
        <v>153745</v>
      </c>
      <c r="H362" s="24">
        <f>H363</f>
        <v>0</v>
      </c>
      <c r="I362" s="24">
        <f t="shared" si="29"/>
        <v>153745</v>
      </c>
      <c r="J362" s="24">
        <v>0</v>
      </c>
      <c r="K362" s="24">
        <f>K363</f>
        <v>0</v>
      </c>
      <c r="L362" s="24">
        <f t="shared" si="30"/>
        <v>0</v>
      </c>
      <c r="M362" s="24">
        <v>0</v>
      </c>
      <c r="N362" s="24">
        <f>N363</f>
        <v>0</v>
      </c>
      <c r="O362" s="24">
        <f t="shared" si="31"/>
        <v>0</v>
      </c>
    </row>
    <row r="363" spans="1:15" ht="38.25" outlineLevel="4" x14ac:dyDescent="0.25">
      <c r="A363" s="3" t="s">
        <v>57</v>
      </c>
      <c r="B363" s="4" t="s">
        <v>140</v>
      </c>
      <c r="C363" s="27" t="s">
        <v>285</v>
      </c>
      <c r="D363" s="27" t="s">
        <v>282</v>
      </c>
      <c r="E363" s="27" t="s">
        <v>210</v>
      </c>
      <c r="F363" s="4" t="s">
        <v>58</v>
      </c>
      <c r="G363" s="24">
        <v>153745</v>
      </c>
      <c r="H363" s="24">
        <f>H364</f>
        <v>0</v>
      </c>
      <c r="I363" s="24">
        <f t="shared" si="29"/>
        <v>153745</v>
      </c>
      <c r="J363" s="24">
        <v>0</v>
      </c>
      <c r="K363" s="24">
        <f>K364</f>
        <v>0</v>
      </c>
      <c r="L363" s="24">
        <f t="shared" si="30"/>
        <v>0</v>
      </c>
      <c r="M363" s="24">
        <v>0</v>
      </c>
      <c r="N363" s="24">
        <f>N364</f>
        <v>0</v>
      </c>
      <c r="O363" s="24">
        <f t="shared" si="31"/>
        <v>0</v>
      </c>
    </row>
    <row r="364" spans="1:15" ht="51" outlineLevel="5" x14ac:dyDescent="0.25">
      <c r="A364" s="3" t="s">
        <v>59</v>
      </c>
      <c r="B364" s="4" t="s">
        <v>140</v>
      </c>
      <c r="C364" s="27" t="s">
        <v>285</v>
      </c>
      <c r="D364" s="27" t="s">
        <v>282</v>
      </c>
      <c r="E364" s="27" t="s">
        <v>210</v>
      </c>
      <c r="F364" s="4" t="s">
        <v>60</v>
      </c>
      <c r="G364" s="24">
        <v>153745</v>
      </c>
      <c r="H364" s="24">
        <f>H365</f>
        <v>0</v>
      </c>
      <c r="I364" s="24">
        <f t="shared" si="29"/>
        <v>153745</v>
      </c>
      <c r="J364" s="24">
        <v>0</v>
      </c>
      <c r="K364" s="24">
        <f>K365</f>
        <v>0</v>
      </c>
      <c r="L364" s="24">
        <f t="shared" si="30"/>
        <v>0</v>
      </c>
      <c r="M364" s="24">
        <v>0</v>
      </c>
      <c r="N364" s="24">
        <f>N365</f>
        <v>0</v>
      </c>
      <c r="O364" s="24">
        <f t="shared" si="31"/>
        <v>0</v>
      </c>
    </row>
    <row r="365" spans="1:15" ht="25.5" outlineLevel="6" x14ac:dyDescent="0.25">
      <c r="A365" s="3" t="s">
        <v>61</v>
      </c>
      <c r="B365" s="4" t="s">
        <v>140</v>
      </c>
      <c r="C365" s="27" t="s">
        <v>285</v>
      </c>
      <c r="D365" s="27" t="s">
        <v>282</v>
      </c>
      <c r="E365" s="27" t="s">
        <v>210</v>
      </c>
      <c r="F365" s="4" t="s">
        <v>62</v>
      </c>
      <c r="G365" s="24">
        <v>153745</v>
      </c>
      <c r="H365" s="24"/>
      <c r="I365" s="24">
        <f t="shared" si="29"/>
        <v>153745</v>
      </c>
      <c r="J365" s="24">
        <v>0</v>
      </c>
      <c r="K365" s="24"/>
      <c r="L365" s="24">
        <f t="shared" si="30"/>
        <v>0</v>
      </c>
      <c r="M365" s="24">
        <v>0</v>
      </c>
      <c r="N365" s="24"/>
      <c r="O365" s="24">
        <f t="shared" si="31"/>
        <v>0</v>
      </c>
    </row>
    <row r="366" spans="1:15" outlineLevel="2" x14ac:dyDescent="0.25">
      <c r="A366" s="3" t="s">
        <v>211</v>
      </c>
      <c r="B366" s="4" t="s">
        <v>140</v>
      </c>
      <c r="C366" s="27" t="s">
        <v>285</v>
      </c>
      <c r="D366" s="27" t="s">
        <v>289</v>
      </c>
      <c r="E366" s="27"/>
      <c r="F366" s="4"/>
      <c r="G366" s="24">
        <f>G367+G374</f>
        <v>2100000</v>
      </c>
      <c r="H366" s="24">
        <f>H367+H374</f>
        <v>0</v>
      </c>
      <c r="I366" s="24">
        <f t="shared" si="29"/>
        <v>2100000</v>
      </c>
      <c r="J366" s="24">
        <v>0</v>
      </c>
      <c r="K366" s="24">
        <f>K367+K374</f>
        <v>0</v>
      </c>
      <c r="L366" s="24">
        <f t="shared" si="30"/>
        <v>0</v>
      </c>
      <c r="M366" s="24">
        <v>0</v>
      </c>
      <c r="N366" s="24">
        <f>N367+N374</f>
        <v>0</v>
      </c>
      <c r="O366" s="24">
        <f t="shared" si="31"/>
        <v>0</v>
      </c>
    </row>
    <row r="367" spans="1:15" ht="25.5" outlineLevel="3" x14ac:dyDescent="0.25">
      <c r="A367" s="3" t="s">
        <v>212</v>
      </c>
      <c r="B367" s="4" t="s">
        <v>140</v>
      </c>
      <c r="C367" s="27" t="s">
        <v>285</v>
      </c>
      <c r="D367" s="27" t="s">
        <v>289</v>
      </c>
      <c r="E367" s="27" t="s">
        <v>213</v>
      </c>
      <c r="F367" s="4"/>
      <c r="G367" s="24">
        <f>G368</f>
        <v>100000</v>
      </c>
      <c r="H367" s="24">
        <f>H368+H371</f>
        <v>0</v>
      </c>
      <c r="I367" s="24">
        <f t="shared" si="29"/>
        <v>100000</v>
      </c>
      <c r="J367" s="24">
        <v>0</v>
      </c>
      <c r="K367" s="24">
        <f>K368+K371</f>
        <v>0</v>
      </c>
      <c r="L367" s="24">
        <f t="shared" si="30"/>
        <v>0</v>
      </c>
      <c r="M367" s="24">
        <v>0</v>
      </c>
      <c r="N367" s="24">
        <f>N368+N371</f>
        <v>0</v>
      </c>
      <c r="O367" s="24">
        <f t="shared" si="31"/>
        <v>0</v>
      </c>
    </row>
    <row r="368" spans="1:15" ht="38.25" outlineLevel="4" x14ac:dyDescent="0.25">
      <c r="A368" s="3" t="s">
        <v>57</v>
      </c>
      <c r="B368" s="4" t="s">
        <v>140</v>
      </c>
      <c r="C368" s="27" t="s">
        <v>285</v>
      </c>
      <c r="D368" s="27" t="s">
        <v>289</v>
      </c>
      <c r="E368" s="27" t="s">
        <v>213</v>
      </c>
      <c r="F368" s="4" t="s">
        <v>58</v>
      </c>
      <c r="G368" s="24">
        <f>G369</f>
        <v>100000</v>
      </c>
      <c r="H368" s="24">
        <f>H369</f>
        <v>0</v>
      </c>
      <c r="I368" s="24">
        <f t="shared" si="29"/>
        <v>100000</v>
      </c>
      <c r="J368" s="24">
        <v>0</v>
      </c>
      <c r="K368" s="24">
        <f>K369</f>
        <v>0</v>
      </c>
      <c r="L368" s="24">
        <f t="shared" si="30"/>
        <v>0</v>
      </c>
      <c r="M368" s="24">
        <v>0</v>
      </c>
      <c r="N368" s="24">
        <f>N369</f>
        <v>0</v>
      </c>
      <c r="O368" s="24">
        <f t="shared" si="31"/>
        <v>0</v>
      </c>
    </row>
    <row r="369" spans="1:15" ht="51" outlineLevel="5" x14ac:dyDescent="0.25">
      <c r="A369" s="3" t="s">
        <v>59</v>
      </c>
      <c r="B369" s="4" t="s">
        <v>140</v>
      </c>
      <c r="C369" s="27" t="s">
        <v>285</v>
      </c>
      <c r="D369" s="27" t="s">
        <v>289</v>
      </c>
      <c r="E369" s="27" t="s">
        <v>213</v>
      </c>
      <c r="F369" s="4" t="s">
        <v>60</v>
      </c>
      <c r="G369" s="24">
        <f>G370+G371</f>
        <v>100000</v>
      </c>
      <c r="H369" s="24">
        <f>H370</f>
        <v>0</v>
      </c>
      <c r="I369" s="24">
        <f t="shared" si="29"/>
        <v>100000</v>
      </c>
      <c r="J369" s="24">
        <v>0</v>
      </c>
      <c r="K369" s="24">
        <f>K370</f>
        <v>0</v>
      </c>
      <c r="L369" s="24">
        <f t="shared" si="30"/>
        <v>0</v>
      </c>
      <c r="M369" s="24">
        <v>0</v>
      </c>
      <c r="N369" s="24">
        <f>N370</f>
        <v>0</v>
      </c>
      <c r="O369" s="24">
        <f t="shared" si="31"/>
        <v>0</v>
      </c>
    </row>
    <row r="370" spans="1:15" ht="25.5" outlineLevel="6" x14ac:dyDescent="0.25">
      <c r="A370" s="3" t="s">
        <v>61</v>
      </c>
      <c r="B370" s="4" t="s">
        <v>140</v>
      </c>
      <c r="C370" s="27" t="s">
        <v>285</v>
      </c>
      <c r="D370" s="27" t="s">
        <v>289</v>
      </c>
      <c r="E370" s="27" t="s">
        <v>213</v>
      </c>
      <c r="F370" s="4" t="s">
        <v>62</v>
      </c>
      <c r="G370" s="24">
        <v>72146</v>
      </c>
      <c r="H370" s="24"/>
      <c r="I370" s="24">
        <f t="shared" si="29"/>
        <v>72146</v>
      </c>
      <c r="J370" s="24">
        <v>0</v>
      </c>
      <c r="K370" s="24"/>
      <c r="L370" s="24">
        <f t="shared" si="30"/>
        <v>0</v>
      </c>
      <c r="M370" s="24">
        <v>0</v>
      </c>
      <c r="N370" s="24"/>
      <c r="O370" s="24">
        <f t="shared" si="31"/>
        <v>0</v>
      </c>
    </row>
    <row r="371" spans="1:15" ht="38.25" outlineLevel="4" x14ac:dyDescent="0.25">
      <c r="A371" s="3" t="s">
        <v>92</v>
      </c>
      <c r="B371" s="4" t="s">
        <v>140</v>
      </c>
      <c r="C371" s="27" t="s">
        <v>285</v>
      </c>
      <c r="D371" s="27" t="s">
        <v>289</v>
      </c>
      <c r="E371" s="27" t="s">
        <v>213</v>
      </c>
      <c r="F371" s="4" t="s">
        <v>93</v>
      </c>
      <c r="G371" s="24">
        <v>27854</v>
      </c>
      <c r="H371" s="24">
        <f>H372</f>
        <v>0</v>
      </c>
      <c r="I371" s="24">
        <f t="shared" si="29"/>
        <v>27854</v>
      </c>
      <c r="J371" s="24">
        <v>0</v>
      </c>
      <c r="K371" s="24">
        <f>K372</f>
        <v>0</v>
      </c>
      <c r="L371" s="24">
        <f t="shared" si="30"/>
        <v>0</v>
      </c>
      <c r="M371" s="24">
        <v>0</v>
      </c>
      <c r="N371" s="24">
        <f>N372</f>
        <v>0</v>
      </c>
      <c r="O371" s="24">
        <f t="shared" si="31"/>
        <v>0</v>
      </c>
    </row>
    <row r="372" spans="1:15" outlineLevel="5" x14ac:dyDescent="0.25">
      <c r="A372" s="3" t="s">
        <v>94</v>
      </c>
      <c r="B372" s="4" t="s">
        <v>140</v>
      </c>
      <c r="C372" s="27" t="s">
        <v>285</v>
      </c>
      <c r="D372" s="27" t="s">
        <v>289</v>
      </c>
      <c r="E372" s="27" t="s">
        <v>213</v>
      </c>
      <c r="F372" s="4" t="s">
        <v>95</v>
      </c>
      <c r="G372" s="24">
        <v>27854</v>
      </c>
      <c r="H372" s="24">
        <f>H373</f>
        <v>0</v>
      </c>
      <c r="I372" s="24">
        <f t="shared" si="29"/>
        <v>27854</v>
      </c>
      <c r="J372" s="24">
        <v>0</v>
      </c>
      <c r="K372" s="24">
        <f>K373</f>
        <v>0</v>
      </c>
      <c r="L372" s="24">
        <f t="shared" si="30"/>
        <v>0</v>
      </c>
      <c r="M372" s="24">
        <v>0</v>
      </c>
      <c r="N372" s="24">
        <f>N373</f>
        <v>0</v>
      </c>
      <c r="O372" s="24">
        <f t="shared" si="31"/>
        <v>0</v>
      </c>
    </row>
    <row r="373" spans="1:15" ht="51" outlineLevel="6" x14ac:dyDescent="0.25">
      <c r="A373" s="3" t="s">
        <v>214</v>
      </c>
      <c r="B373" s="4" t="s">
        <v>140</v>
      </c>
      <c r="C373" s="27" t="s">
        <v>285</v>
      </c>
      <c r="D373" s="27" t="s">
        <v>289</v>
      </c>
      <c r="E373" s="27" t="s">
        <v>213</v>
      </c>
      <c r="F373" s="4" t="s">
        <v>215</v>
      </c>
      <c r="G373" s="24">
        <v>27854</v>
      </c>
      <c r="H373" s="24"/>
      <c r="I373" s="24">
        <f t="shared" si="29"/>
        <v>27854</v>
      </c>
      <c r="J373" s="24">
        <v>0</v>
      </c>
      <c r="K373" s="24"/>
      <c r="L373" s="24">
        <f t="shared" si="30"/>
        <v>0</v>
      </c>
      <c r="M373" s="24">
        <v>0</v>
      </c>
      <c r="N373" s="24"/>
      <c r="O373" s="24">
        <f t="shared" si="31"/>
        <v>0</v>
      </c>
    </row>
    <row r="374" spans="1:15" ht="114.75" outlineLevel="3" x14ac:dyDescent="0.25">
      <c r="A374" s="3" t="s">
        <v>216</v>
      </c>
      <c r="B374" s="4" t="s">
        <v>140</v>
      </c>
      <c r="C374" s="27" t="s">
        <v>285</v>
      </c>
      <c r="D374" s="27" t="s">
        <v>289</v>
      </c>
      <c r="E374" s="27" t="s">
        <v>217</v>
      </c>
      <c r="F374" s="4"/>
      <c r="G374" s="24">
        <v>2000000</v>
      </c>
      <c r="H374" s="24">
        <f>H375</f>
        <v>0</v>
      </c>
      <c r="I374" s="24">
        <f t="shared" si="29"/>
        <v>2000000</v>
      </c>
      <c r="J374" s="24">
        <v>0</v>
      </c>
      <c r="K374" s="24">
        <f>K375</f>
        <v>0</v>
      </c>
      <c r="L374" s="24">
        <f t="shared" si="30"/>
        <v>0</v>
      </c>
      <c r="M374" s="24">
        <v>0</v>
      </c>
      <c r="N374" s="24">
        <f>N375</f>
        <v>0</v>
      </c>
      <c r="O374" s="24">
        <f t="shared" si="31"/>
        <v>0</v>
      </c>
    </row>
    <row r="375" spans="1:15" outlineLevel="4" x14ac:dyDescent="0.25">
      <c r="A375" s="3" t="s">
        <v>120</v>
      </c>
      <c r="B375" s="4" t="s">
        <v>140</v>
      </c>
      <c r="C375" s="27" t="s">
        <v>285</v>
      </c>
      <c r="D375" s="27" t="s">
        <v>289</v>
      </c>
      <c r="E375" s="27" t="s">
        <v>217</v>
      </c>
      <c r="F375" s="4" t="s">
        <v>121</v>
      </c>
      <c r="G375" s="24">
        <v>2000000</v>
      </c>
      <c r="H375" s="24">
        <f>H376</f>
        <v>0</v>
      </c>
      <c r="I375" s="24">
        <f t="shared" si="29"/>
        <v>2000000</v>
      </c>
      <c r="J375" s="24">
        <v>0</v>
      </c>
      <c r="K375" s="24">
        <f>K376</f>
        <v>0</v>
      </c>
      <c r="L375" s="24">
        <f t="shared" si="30"/>
        <v>0</v>
      </c>
      <c r="M375" s="24">
        <v>0</v>
      </c>
      <c r="N375" s="24">
        <f>N376</f>
        <v>0</v>
      </c>
      <c r="O375" s="24">
        <f t="shared" si="31"/>
        <v>0</v>
      </c>
    </row>
    <row r="376" spans="1:15" ht="25.5" outlineLevel="5" x14ac:dyDescent="0.25">
      <c r="A376" s="3" t="s">
        <v>129</v>
      </c>
      <c r="B376" s="4" t="s">
        <v>140</v>
      </c>
      <c r="C376" s="27" t="s">
        <v>285</v>
      </c>
      <c r="D376" s="27" t="s">
        <v>289</v>
      </c>
      <c r="E376" s="27" t="s">
        <v>217</v>
      </c>
      <c r="F376" s="4" t="s">
        <v>130</v>
      </c>
      <c r="G376" s="24">
        <v>2000000</v>
      </c>
      <c r="H376" s="24"/>
      <c r="I376" s="24">
        <f t="shared" si="29"/>
        <v>2000000</v>
      </c>
      <c r="J376" s="24">
        <v>0</v>
      </c>
      <c r="K376" s="24"/>
      <c r="L376" s="24">
        <f t="shared" si="30"/>
        <v>0</v>
      </c>
      <c r="M376" s="24">
        <v>0</v>
      </c>
      <c r="N376" s="24"/>
      <c r="O376" s="24">
        <f t="shared" si="31"/>
        <v>0</v>
      </c>
    </row>
    <row r="377" spans="1:15" outlineLevel="1" x14ac:dyDescent="0.25">
      <c r="A377" s="3" t="s">
        <v>218</v>
      </c>
      <c r="B377" s="4" t="s">
        <v>140</v>
      </c>
      <c r="C377" s="27" t="s">
        <v>286</v>
      </c>
      <c r="D377" s="27"/>
      <c r="E377" s="27"/>
      <c r="F377" s="4"/>
      <c r="G377" s="24">
        <f t="shared" ref="G377:H380" si="41">G378</f>
        <v>1155500</v>
      </c>
      <c r="H377" s="24">
        <f t="shared" si="41"/>
        <v>0</v>
      </c>
      <c r="I377" s="24">
        <f t="shared" si="29"/>
        <v>1155500</v>
      </c>
      <c r="J377" s="24">
        <v>763000</v>
      </c>
      <c r="K377" s="24">
        <f>K378</f>
        <v>0</v>
      </c>
      <c r="L377" s="24">
        <f t="shared" si="30"/>
        <v>763000</v>
      </c>
      <c r="M377" s="24">
        <v>763000</v>
      </c>
      <c r="N377" s="24">
        <f>N378</f>
        <v>0</v>
      </c>
      <c r="O377" s="24">
        <f t="shared" si="31"/>
        <v>763000</v>
      </c>
    </row>
    <row r="378" spans="1:15" ht="25.5" outlineLevel="2" x14ac:dyDescent="0.25">
      <c r="A378" s="3" t="s">
        <v>219</v>
      </c>
      <c r="B378" s="4" t="s">
        <v>140</v>
      </c>
      <c r="C378" s="27" t="s">
        <v>286</v>
      </c>
      <c r="D378" s="27" t="s">
        <v>285</v>
      </c>
      <c r="E378" s="27"/>
      <c r="F378" s="4"/>
      <c r="G378" s="24">
        <f t="shared" si="41"/>
        <v>1155500</v>
      </c>
      <c r="H378" s="24">
        <f t="shared" si="41"/>
        <v>0</v>
      </c>
      <c r="I378" s="24">
        <f t="shared" si="29"/>
        <v>1155500</v>
      </c>
      <c r="J378" s="24">
        <v>763000</v>
      </c>
      <c r="K378" s="24">
        <f>K379</f>
        <v>0</v>
      </c>
      <c r="L378" s="24">
        <f t="shared" si="30"/>
        <v>763000</v>
      </c>
      <c r="M378" s="24">
        <v>763000</v>
      </c>
      <c r="N378" s="24">
        <f>N379</f>
        <v>0</v>
      </c>
      <c r="O378" s="24">
        <f t="shared" si="31"/>
        <v>763000</v>
      </c>
    </row>
    <row r="379" spans="1:15" ht="25.5" outlineLevel="3" x14ac:dyDescent="0.25">
      <c r="A379" s="3" t="s">
        <v>220</v>
      </c>
      <c r="B379" s="4" t="s">
        <v>140</v>
      </c>
      <c r="C379" s="27" t="s">
        <v>286</v>
      </c>
      <c r="D379" s="27" t="s">
        <v>285</v>
      </c>
      <c r="E379" s="27" t="s">
        <v>221</v>
      </c>
      <c r="F379" s="4"/>
      <c r="G379" s="24">
        <f t="shared" si="41"/>
        <v>1155500</v>
      </c>
      <c r="H379" s="24">
        <f t="shared" si="41"/>
        <v>0</v>
      </c>
      <c r="I379" s="24">
        <f t="shared" si="29"/>
        <v>1155500</v>
      </c>
      <c r="J379" s="24">
        <v>763000</v>
      </c>
      <c r="K379" s="24">
        <f>K380</f>
        <v>0</v>
      </c>
      <c r="L379" s="24">
        <f t="shared" si="30"/>
        <v>763000</v>
      </c>
      <c r="M379" s="24">
        <v>763000</v>
      </c>
      <c r="N379" s="24">
        <f>N380</f>
        <v>0</v>
      </c>
      <c r="O379" s="24">
        <f t="shared" si="31"/>
        <v>763000</v>
      </c>
    </row>
    <row r="380" spans="1:15" ht="38.25" outlineLevel="4" x14ac:dyDescent="0.25">
      <c r="A380" s="3" t="s">
        <v>57</v>
      </c>
      <c r="B380" s="4" t="s">
        <v>140</v>
      </c>
      <c r="C380" s="27" t="s">
        <v>286</v>
      </c>
      <c r="D380" s="27" t="s">
        <v>285</v>
      </c>
      <c r="E380" s="27" t="s">
        <v>221</v>
      </c>
      <c r="F380" s="4" t="s">
        <v>58</v>
      </c>
      <c r="G380" s="24">
        <f t="shared" si="41"/>
        <v>1155500</v>
      </c>
      <c r="H380" s="24">
        <f t="shared" si="41"/>
        <v>0</v>
      </c>
      <c r="I380" s="24">
        <f t="shared" si="29"/>
        <v>1155500</v>
      </c>
      <c r="J380" s="24">
        <v>763000</v>
      </c>
      <c r="K380" s="24">
        <f>K381</f>
        <v>0</v>
      </c>
      <c r="L380" s="24">
        <f t="shared" si="30"/>
        <v>763000</v>
      </c>
      <c r="M380" s="24">
        <v>763000</v>
      </c>
      <c r="N380" s="24">
        <f>N381</f>
        <v>0</v>
      </c>
      <c r="O380" s="24">
        <f t="shared" si="31"/>
        <v>763000</v>
      </c>
    </row>
    <row r="381" spans="1:15" ht="51" outlineLevel="5" x14ac:dyDescent="0.25">
      <c r="A381" s="3" t="s">
        <v>59</v>
      </c>
      <c r="B381" s="4" t="s">
        <v>140</v>
      </c>
      <c r="C381" s="27" t="s">
        <v>286</v>
      </c>
      <c r="D381" s="27" t="s">
        <v>285</v>
      </c>
      <c r="E381" s="27" t="s">
        <v>221</v>
      </c>
      <c r="F381" s="4" t="s">
        <v>60</v>
      </c>
      <c r="G381" s="24">
        <v>1155500</v>
      </c>
      <c r="H381" s="24">
        <f>H382</f>
        <v>0</v>
      </c>
      <c r="I381" s="24">
        <f t="shared" si="29"/>
        <v>1155500</v>
      </c>
      <c r="J381" s="24">
        <v>763000</v>
      </c>
      <c r="K381" s="24">
        <f>K382</f>
        <v>0</v>
      </c>
      <c r="L381" s="24">
        <f t="shared" si="30"/>
        <v>763000</v>
      </c>
      <c r="M381" s="24">
        <v>763000</v>
      </c>
      <c r="N381" s="24">
        <f>N382</f>
        <v>0</v>
      </c>
      <c r="O381" s="24">
        <f t="shared" si="31"/>
        <v>763000</v>
      </c>
    </row>
    <row r="382" spans="1:15" ht="25.5" outlineLevel="6" x14ac:dyDescent="0.25">
      <c r="A382" s="3" t="s">
        <v>61</v>
      </c>
      <c r="B382" s="4" t="s">
        <v>140</v>
      </c>
      <c r="C382" s="27" t="s">
        <v>286</v>
      </c>
      <c r="D382" s="27" t="s">
        <v>285</v>
      </c>
      <c r="E382" s="27" t="s">
        <v>221</v>
      </c>
      <c r="F382" s="4" t="s">
        <v>62</v>
      </c>
      <c r="G382" s="24">
        <v>1155500</v>
      </c>
      <c r="H382" s="24"/>
      <c r="I382" s="24">
        <f t="shared" si="29"/>
        <v>1155500</v>
      </c>
      <c r="J382" s="24">
        <v>763000</v>
      </c>
      <c r="K382" s="24"/>
      <c r="L382" s="24">
        <f t="shared" si="30"/>
        <v>763000</v>
      </c>
      <c r="M382" s="24">
        <v>763000</v>
      </c>
      <c r="N382" s="24"/>
      <c r="O382" s="24">
        <f t="shared" si="31"/>
        <v>763000</v>
      </c>
    </row>
    <row r="383" spans="1:15" outlineLevel="1" x14ac:dyDescent="0.25">
      <c r="A383" s="3" t="s">
        <v>12</v>
      </c>
      <c r="B383" s="4" t="s">
        <v>140</v>
      </c>
      <c r="C383" s="27" t="s">
        <v>279</v>
      </c>
      <c r="D383" s="27"/>
      <c r="E383" s="27"/>
      <c r="F383" s="4"/>
      <c r="G383" s="24">
        <f>G384+G389</f>
        <v>30812461</v>
      </c>
      <c r="H383" s="24">
        <f>H384+H389</f>
        <v>9318141</v>
      </c>
      <c r="I383" s="24">
        <f t="shared" si="29"/>
        <v>40130602</v>
      </c>
      <c r="J383" s="24">
        <v>27057711</v>
      </c>
      <c r="K383" s="24">
        <f>K384+K389</f>
        <v>24535714</v>
      </c>
      <c r="L383" s="24">
        <f t="shared" si="30"/>
        <v>51593425</v>
      </c>
      <c r="M383" s="24">
        <v>29738707</v>
      </c>
      <c r="N383" s="24">
        <f>N384+N389</f>
        <v>25613221</v>
      </c>
      <c r="O383" s="24">
        <f t="shared" si="31"/>
        <v>55351928</v>
      </c>
    </row>
    <row r="384" spans="1:15" ht="25.5" outlineLevel="1" x14ac:dyDescent="0.25">
      <c r="A384" s="39" t="s">
        <v>313</v>
      </c>
      <c r="B384" s="4" t="s">
        <v>140</v>
      </c>
      <c r="C384" s="27" t="s">
        <v>279</v>
      </c>
      <c r="D384" s="27" t="s">
        <v>284</v>
      </c>
      <c r="E384" s="27"/>
      <c r="F384" s="4"/>
      <c r="G384" s="24">
        <f t="shared" ref="G384:H386" si="42">G385</f>
        <v>0</v>
      </c>
      <c r="H384" s="24">
        <f t="shared" si="42"/>
        <v>9258141</v>
      </c>
      <c r="I384" s="24">
        <f t="shared" si="29"/>
        <v>9258141</v>
      </c>
      <c r="J384" s="24">
        <f t="shared" ref="J384:K387" si="43">J385</f>
        <v>0</v>
      </c>
      <c r="K384" s="24">
        <f t="shared" si="43"/>
        <v>24535714</v>
      </c>
      <c r="L384" s="24">
        <f t="shared" si="30"/>
        <v>24535714</v>
      </c>
      <c r="M384" s="24">
        <f t="shared" ref="M384:N387" si="44">M385</f>
        <v>0</v>
      </c>
      <c r="N384" s="24">
        <f t="shared" si="44"/>
        <v>25613221</v>
      </c>
      <c r="O384" s="24">
        <f t="shared" si="31"/>
        <v>25613221</v>
      </c>
    </row>
    <row r="385" spans="1:15" ht="25.5" outlineLevel="1" x14ac:dyDescent="0.25">
      <c r="A385" s="39" t="s">
        <v>314</v>
      </c>
      <c r="B385" s="4" t="s">
        <v>140</v>
      </c>
      <c r="C385" s="27" t="s">
        <v>279</v>
      </c>
      <c r="D385" s="27" t="s">
        <v>284</v>
      </c>
      <c r="E385" s="27" t="s">
        <v>312</v>
      </c>
      <c r="F385" s="4"/>
      <c r="G385" s="24">
        <f t="shared" si="42"/>
        <v>0</v>
      </c>
      <c r="H385" s="24">
        <f t="shared" si="42"/>
        <v>9258141</v>
      </c>
      <c r="I385" s="24">
        <f t="shared" si="29"/>
        <v>9258141</v>
      </c>
      <c r="J385" s="24">
        <f t="shared" si="43"/>
        <v>0</v>
      </c>
      <c r="K385" s="24">
        <f t="shared" si="43"/>
        <v>24535714</v>
      </c>
      <c r="L385" s="24">
        <f t="shared" si="30"/>
        <v>24535714</v>
      </c>
      <c r="M385" s="24">
        <f t="shared" si="44"/>
        <v>0</v>
      </c>
      <c r="N385" s="24">
        <f t="shared" si="44"/>
        <v>25613221</v>
      </c>
      <c r="O385" s="24">
        <f t="shared" si="31"/>
        <v>25613221</v>
      </c>
    </row>
    <row r="386" spans="1:15" ht="38.25" outlineLevel="1" x14ac:dyDescent="0.25">
      <c r="A386" s="3" t="s">
        <v>6</v>
      </c>
      <c r="B386" s="4" t="s">
        <v>140</v>
      </c>
      <c r="C386" s="27" t="s">
        <v>279</v>
      </c>
      <c r="D386" s="27" t="s">
        <v>284</v>
      </c>
      <c r="E386" s="27" t="s">
        <v>312</v>
      </c>
      <c r="F386" s="4">
        <v>600</v>
      </c>
      <c r="G386" s="24">
        <f t="shared" si="42"/>
        <v>0</v>
      </c>
      <c r="H386" s="24">
        <f t="shared" si="42"/>
        <v>9258141</v>
      </c>
      <c r="I386" s="24">
        <f t="shared" si="29"/>
        <v>9258141</v>
      </c>
      <c r="J386" s="24">
        <f t="shared" si="43"/>
        <v>0</v>
      </c>
      <c r="K386" s="24">
        <f t="shared" si="43"/>
        <v>24535714</v>
      </c>
      <c r="L386" s="24">
        <f t="shared" si="30"/>
        <v>24535714</v>
      </c>
      <c r="M386" s="24">
        <f t="shared" si="44"/>
        <v>0</v>
      </c>
      <c r="N386" s="24">
        <f t="shared" si="44"/>
        <v>25613221</v>
      </c>
      <c r="O386" s="24">
        <f t="shared" si="31"/>
        <v>25613221</v>
      </c>
    </row>
    <row r="387" spans="1:15" ht="25.5" outlineLevel="1" x14ac:dyDescent="0.25">
      <c r="A387" s="3" t="s">
        <v>8</v>
      </c>
      <c r="B387" s="4" t="s">
        <v>140</v>
      </c>
      <c r="C387" s="27" t="s">
        <v>279</v>
      </c>
      <c r="D387" s="27" t="s">
        <v>284</v>
      </c>
      <c r="E387" s="27" t="s">
        <v>312</v>
      </c>
      <c r="F387" s="4">
        <v>610</v>
      </c>
      <c r="G387" s="24">
        <f>G388</f>
        <v>0</v>
      </c>
      <c r="H387" s="24">
        <v>9258141</v>
      </c>
      <c r="I387" s="24">
        <f t="shared" si="29"/>
        <v>9258141</v>
      </c>
      <c r="J387" s="24">
        <f t="shared" si="43"/>
        <v>0</v>
      </c>
      <c r="K387" s="24">
        <f t="shared" si="43"/>
        <v>24535714</v>
      </c>
      <c r="L387" s="24">
        <f t="shared" si="30"/>
        <v>24535714</v>
      </c>
      <c r="M387" s="24">
        <f t="shared" si="44"/>
        <v>0</v>
      </c>
      <c r="N387" s="24">
        <f t="shared" si="44"/>
        <v>25613221</v>
      </c>
      <c r="O387" s="24">
        <f t="shared" si="31"/>
        <v>25613221</v>
      </c>
    </row>
    <row r="388" spans="1:15" ht="76.5" outlineLevel="1" x14ac:dyDescent="0.25">
      <c r="A388" s="3" t="s">
        <v>16</v>
      </c>
      <c r="B388" s="4" t="s">
        <v>140</v>
      </c>
      <c r="C388" s="27" t="s">
        <v>279</v>
      </c>
      <c r="D388" s="27" t="s">
        <v>284</v>
      </c>
      <c r="E388" s="27" t="s">
        <v>312</v>
      </c>
      <c r="F388" s="4">
        <v>611</v>
      </c>
      <c r="G388" s="24">
        <v>0</v>
      </c>
      <c r="H388" s="24">
        <v>9258141</v>
      </c>
      <c r="I388" s="24">
        <f t="shared" si="29"/>
        <v>9258141</v>
      </c>
      <c r="J388" s="24">
        <v>0</v>
      </c>
      <c r="K388" s="24">
        <v>24535714</v>
      </c>
      <c r="L388" s="24">
        <f t="shared" si="30"/>
        <v>24535714</v>
      </c>
      <c r="M388" s="24">
        <v>0</v>
      </c>
      <c r="N388" s="24">
        <v>25613221</v>
      </c>
      <c r="O388" s="24">
        <f t="shared" si="31"/>
        <v>25613221</v>
      </c>
    </row>
    <row r="389" spans="1:15" ht="25.5" outlineLevel="2" x14ac:dyDescent="0.25">
      <c r="A389" s="3" t="s">
        <v>44</v>
      </c>
      <c r="B389" s="4" t="s">
        <v>140</v>
      </c>
      <c r="C389" s="27" t="s">
        <v>279</v>
      </c>
      <c r="D389" s="27" t="s">
        <v>288</v>
      </c>
      <c r="E389" s="27"/>
      <c r="F389" s="4"/>
      <c r="G389" s="24">
        <v>30812461</v>
      </c>
      <c r="H389" s="24">
        <f>H390</f>
        <v>60000</v>
      </c>
      <c r="I389" s="24">
        <f t="shared" si="29"/>
        <v>30872461</v>
      </c>
      <c r="J389" s="24">
        <v>27057711</v>
      </c>
      <c r="K389" s="24">
        <f>K390</f>
        <v>0</v>
      </c>
      <c r="L389" s="24">
        <f t="shared" si="30"/>
        <v>27057711</v>
      </c>
      <c r="M389" s="24">
        <v>29738707</v>
      </c>
      <c r="N389" s="24">
        <f>N390</f>
        <v>0</v>
      </c>
      <c r="O389" s="24">
        <f t="shared" si="31"/>
        <v>29738707</v>
      </c>
    </row>
    <row r="390" spans="1:15" ht="51" outlineLevel="3" x14ac:dyDescent="0.25">
      <c r="A390" s="3" t="s">
        <v>63</v>
      </c>
      <c r="B390" s="4" t="s">
        <v>140</v>
      </c>
      <c r="C390" s="27" t="s">
        <v>279</v>
      </c>
      <c r="D390" s="27" t="s">
        <v>288</v>
      </c>
      <c r="E390" s="27" t="s">
        <v>174</v>
      </c>
      <c r="F390" s="4"/>
      <c r="G390" s="24">
        <v>30812461</v>
      </c>
      <c r="H390" s="24">
        <f>H391+H395+H398</f>
        <v>60000</v>
      </c>
      <c r="I390" s="24">
        <f t="shared" si="29"/>
        <v>30872461</v>
      </c>
      <c r="J390" s="24">
        <v>27057711</v>
      </c>
      <c r="K390" s="24">
        <f>K391+K395+K398</f>
        <v>0</v>
      </c>
      <c r="L390" s="24">
        <f t="shared" si="30"/>
        <v>27057711</v>
      </c>
      <c r="M390" s="24">
        <v>29738707</v>
      </c>
      <c r="N390" s="24">
        <f>N391+N395+N398</f>
        <v>0</v>
      </c>
      <c r="O390" s="24">
        <f t="shared" si="31"/>
        <v>29738707</v>
      </c>
    </row>
    <row r="391" spans="1:15" ht="89.25" outlineLevel="4" x14ac:dyDescent="0.25">
      <c r="A391" s="3" t="s">
        <v>47</v>
      </c>
      <c r="B391" s="4" t="s">
        <v>140</v>
      </c>
      <c r="C391" s="27" t="s">
        <v>279</v>
      </c>
      <c r="D391" s="27" t="s">
        <v>288</v>
      </c>
      <c r="E391" s="27" t="s">
        <v>174</v>
      </c>
      <c r="F391" s="4" t="s">
        <v>48</v>
      </c>
      <c r="G391" s="24">
        <v>30147011</v>
      </c>
      <c r="H391" s="24">
        <f>H392</f>
        <v>0</v>
      </c>
      <c r="I391" s="24">
        <f t="shared" si="29"/>
        <v>30147011</v>
      </c>
      <c r="J391" s="24">
        <v>27046711</v>
      </c>
      <c r="K391" s="24">
        <f>K392</f>
        <v>0</v>
      </c>
      <c r="L391" s="24">
        <f t="shared" si="30"/>
        <v>27046711</v>
      </c>
      <c r="M391" s="24">
        <v>29738707</v>
      </c>
      <c r="N391" s="24">
        <f>N392</f>
        <v>0</v>
      </c>
      <c r="O391" s="24">
        <f t="shared" si="31"/>
        <v>29738707</v>
      </c>
    </row>
    <row r="392" spans="1:15" ht="25.5" outlineLevel="5" x14ac:dyDescent="0.25">
      <c r="A392" s="3" t="s">
        <v>175</v>
      </c>
      <c r="B392" s="4" t="s">
        <v>140</v>
      </c>
      <c r="C392" s="27" t="s">
        <v>279</v>
      </c>
      <c r="D392" s="27" t="s">
        <v>288</v>
      </c>
      <c r="E392" s="27" t="s">
        <v>174</v>
      </c>
      <c r="F392" s="4" t="s">
        <v>176</v>
      </c>
      <c r="G392" s="24">
        <v>30147011</v>
      </c>
      <c r="H392" s="24">
        <f>H393+H394</f>
        <v>0</v>
      </c>
      <c r="I392" s="24">
        <f t="shared" si="29"/>
        <v>30147011</v>
      </c>
      <c r="J392" s="24">
        <v>27046711</v>
      </c>
      <c r="K392" s="24">
        <f>K393+K394</f>
        <v>0</v>
      </c>
      <c r="L392" s="24">
        <f t="shared" si="30"/>
        <v>27046711</v>
      </c>
      <c r="M392" s="24">
        <v>29738707</v>
      </c>
      <c r="N392" s="24">
        <f>N393+N394</f>
        <v>0</v>
      </c>
      <c r="O392" s="24">
        <f t="shared" si="31"/>
        <v>29738707</v>
      </c>
    </row>
    <row r="393" spans="1:15" ht="25.5" outlineLevel="6" x14ac:dyDescent="0.25">
      <c r="A393" s="3" t="s">
        <v>177</v>
      </c>
      <c r="B393" s="4" t="s">
        <v>140</v>
      </c>
      <c r="C393" s="27" t="s">
        <v>279</v>
      </c>
      <c r="D393" s="27" t="s">
        <v>288</v>
      </c>
      <c r="E393" s="27" t="s">
        <v>174</v>
      </c>
      <c r="F393" s="4" t="s">
        <v>178</v>
      </c>
      <c r="G393" s="24">
        <v>23227961</v>
      </c>
      <c r="H393" s="24"/>
      <c r="I393" s="24">
        <f t="shared" si="29"/>
        <v>23227961</v>
      </c>
      <c r="J393" s="24">
        <v>20846778</v>
      </c>
      <c r="K393" s="24"/>
      <c r="L393" s="24">
        <f t="shared" si="30"/>
        <v>20846778</v>
      </c>
      <c r="M393" s="24">
        <v>22912687</v>
      </c>
      <c r="N393" s="24"/>
      <c r="O393" s="24">
        <f t="shared" si="31"/>
        <v>22912687</v>
      </c>
    </row>
    <row r="394" spans="1:15" ht="51" outlineLevel="6" x14ac:dyDescent="0.25">
      <c r="A394" s="3" t="s">
        <v>179</v>
      </c>
      <c r="B394" s="4" t="s">
        <v>140</v>
      </c>
      <c r="C394" s="27" t="s">
        <v>279</v>
      </c>
      <c r="D394" s="27" t="s">
        <v>288</v>
      </c>
      <c r="E394" s="27" t="s">
        <v>174</v>
      </c>
      <c r="F394" s="4" t="s">
        <v>180</v>
      </c>
      <c r="G394" s="24">
        <v>6919050</v>
      </c>
      <c r="H394" s="24"/>
      <c r="I394" s="24">
        <f t="shared" si="29"/>
        <v>6919050</v>
      </c>
      <c r="J394" s="24">
        <v>6199933</v>
      </c>
      <c r="K394" s="24"/>
      <c r="L394" s="24">
        <f t="shared" si="30"/>
        <v>6199933</v>
      </c>
      <c r="M394" s="24">
        <v>6826020</v>
      </c>
      <c r="N394" s="24"/>
      <c r="O394" s="24">
        <f t="shared" si="31"/>
        <v>6826020</v>
      </c>
    </row>
    <row r="395" spans="1:15" ht="38.25" outlineLevel="4" x14ac:dyDescent="0.25">
      <c r="A395" s="3" t="s">
        <v>57</v>
      </c>
      <c r="B395" s="4" t="s">
        <v>140</v>
      </c>
      <c r="C395" s="27" t="s">
        <v>279</v>
      </c>
      <c r="D395" s="27" t="s">
        <v>288</v>
      </c>
      <c r="E395" s="27" t="s">
        <v>174</v>
      </c>
      <c r="F395" s="4" t="s">
        <v>58</v>
      </c>
      <c r="G395" s="24">
        <v>652450</v>
      </c>
      <c r="H395" s="24">
        <f>H396</f>
        <v>60000</v>
      </c>
      <c r="I395" s="24">
        <f t="shared" si="29"/>
        <v>712450</v>
      </c>
      <c r="J395" s="24">
        <v>0</v>
      </c>
      <c r="K395" s="24">
        <f>K396</f>
        <v>0</v>
      </c>
      <c r="L395" s="24">
        <f t="shared" si="30"/>
        <v>0</v>
      </c>
      <c r="M395" s="24">
        <v>0</v>
      </c>
      <c r="N395" s="24">
        <f>N396</f>
        <v>0</v>
      </c>
      <c r="O395" s="24">
        <f t="shared" si="31"/>
        <v>0</v>
      </c>
    </row>
    <row r="396" spans="1:15" ht="51" outlineLevel="5" x14ac:dyDescent="0.25">
      <c r="A396" s="3" t="s">
        <v>59</v>
      </c>
      <c r="B396" s="4" t="s">
        <v>140</v>
      </c>
      <c r="C396" s="27" t="s">
        <v>279</v>
      </c>
      <c r="D396" s="27" t="s">
        <v>288</v>
      </c>
      <c r="E396" s="27" t="s">
        <v>174</v>
      </c>
      <c r="F396" s="4" t="s">
        <v>60</v>
      </c>
      <c r="G396" s="24">
        <v>652450</v>
      </c>
      <c r="H396" s="24">
        <f>H397</f>
        <v>60000</v>
      </c>
      <c r="I396" s="24">
        <f t="shared" si="29"/>
        <v>712450</v>
      </c>
      <c r="J396" s="24">
        <v>0</v>
      </c>
      <c r="K396" s="24">
        <f>K397</f>
        <v>0</v>
      </c>
      <c r="L396" s="24">
        <f t="shared" si="30"/>
        <v>0</v>
      </c>
      <c r="M396" s="24">
        <v>0</v>
      </c>
      <c r="N396" s="24">
        <f>N397</f>
        <v>0</v>
      </c>
      <c r="O396" s="24">
        <f t="shared" si="31"/>
        <v>0</v>
      </c>
    </row>
    <row r="397" spans="1:15" ht="25.5" outlineLevel="6" x14ac:dyDescent="0.25">
      <c r="A397" s="3" t="s">
        <v>61</v>
      </c>
      <c r="B397" s="4" t="s">
        <v>140</v>
      </c>
      <c r="C397" s="27" t="s">
        <v>279</v>
      </c>
      <c r="D397" s="27" t="s">
        <v>288</v>
      </c>
      <c r="E397" s="27" t="s">
        <v>174</v>
      </c>
      <c r="F397" s="4" t="s">
        <v>62</v>
      </c>
      <c r="G397" s="24">
        <v>652450</v>
      </c>
      <c r="H397" s="24">
        <v>60000</v>
      </c>
      <c r="I397" s="24">
        <f t="shared" si="29"/>
        <v>712450</v>
      </c>
      <c r="J397" s="24">
        <v>0</v>
      </c>
      <c r="K397" s="24"/>
      <c r="L397" s="24">
        <f t="shared" si="30"/>
        <v>0</v>
      </c>
      <c r="M397" s="24">
        <v>0</v>
      </c>
      <c r="N397" s="24"/>
      <c r="O397" s="24">
        <f t="shared" si="31"/>
        <v>0</v>
      </c>
    </row>
    <row r="398" spans="1:15" outlineLevel="4" x14ac:dyDescent="0.25">
      <c r="A398" s="3" t="s">
        <v>65</v>
      </c>
      <c r="B398" s="4" t="s">
        <v>140</v>
      </c>
      <c r="C398" s="27" t="s">
        <v>279</v>
      </c>
      <c r="D398" s="27" t="s">
        <v>288</v>
      </c>
      <c r="E398" s="27" t="s">
        <v>174</v>
      </c>
      <c r="F398" s="4" t="s">
        <v>66</v>
      </c>
      <c r="G398" s="24">
        <v>13000</v>
      </c>
      <c r="H398" s="24">
        <f>H399</f>
        <v>0</v>
      </c>
      <c r="I398" s="24">
        <f t="shared" si="29"/>
        <v>13000</v>
      </c>
      <c r="J398" s="24">
        <v>11000</v>
      </c>
      <c r="K398" s="24">
        <f>K399</f>
        <v>0</v>
      </c>
      <c r="L398" s="24">
        <f t="shared" si="30"/>
        <v>11000</v>
      </c>
      <c r="M398" s="24">
        <v>0</v>
      </c>
      <c r="N398" s="24">
        <f>N399</f>
        <v>0</v>
      </c>
      <c r="O398" s="24">
        <f t="shared" si="31"/>
        <v>0</v>
      </c>
    </row>
    <row r="399" spans="1:15" ht="25.5" outlineLevel="5" x14ac:dyDescent="0.25">
      <c r="A399" s="3" t="s">
        <v>67</v>
      </c>
      <c r="B399" s="4" t="s">
        <v>140</v>
      </c>
      <c r="C399" s="27" t="s">
        <v>279</v>
      </c>
      <c r="D399" s="27" t="s">
        <v>288</v>
      </c>
      <c r="E399" s="27" t="s">
        <v>174</v>
      </c>
      <c r="F399" s="4" t="s">
        <v>68</v>
      </c>
      <c r="G399" s="24">
        <v>13000</v>
      </c>
      <c r="H399" s="24">
        <f>H400+H401</f>
        <v>0</v>
      </c>
      <c r="I399" s="24">
        <f t="shared" si="29"/>
        <v>13000</v>
      </c>
      <c r="J399" s="24">
        <v>11000</v>
      </c>
      <c r="K399" s="24">
        <f>K400+K401</f>
        <v>0</v>
      </c>
      <c r="L399" s="24">
        <f t="shared" si="30"/>
        <v>11000</v>
      </c>
      <c r="M399" s="24">
        <v>0</v>
      </c>
      <c r="N399" s="24">
        <f>N400+N401</f>
        <v>0</v>
      </c>
      <c r="O399" s="24">
        <f t="shared" si="31"/>
        <v>0</v>
      </c>
    </row>
    <row r="400" spans="1:15" outlineLevel="6" x14ac:dyDescent="0.25">
      <c r="A400" s="3" t="s">
        <v>147</v>
      </c>
      <c r="B400" s="4" t="s">
        <v>140</v>
      </c>
      <c r="C400" s="27" t="s">
        <v>279</v>
      </c>
      <c r="D400" s="27" t="s">
        <v>288</v>
      </c>
      <c r="E400" s="27" t="s">
        <v>174</v>
      </c>
      <c r="F400" s="4" t="s">
        <v>148</v>
      </c>
      <c r="G400" s="24">
        <v>11000</v>
      </c>
      <c r="H400" s="24"/>
      <c r="I400" s="24">
        <f t="shared" si="29"/>
        <v>11000</v>
      </c>
      <c r="J400" s="24">
        <v>11000</v>
      </c>
      <c r="K400" s="24"/>
      <c r="L400" s="24">
        <f t="shared" si="30"/>
        <v>11000</v>
      </c>
      <c r="M400" s="24">
        <v>0</v>
      </c>
      <c r="N400" s="24"/>
      <c r="O400" s="24">
        <f t="shared" si="31"/>
        <v>0</v>
      </c>
    </row>
    <row r="401" spans="1:15" outlineLevel="6" x14ac:dyDescent="0.25">
      <c r="A401" s="3" t="s">
        <v>69</v>
      </c>
      <c r="B401" s="4" t="s">
        <v>140</v>
      </c>
      <c r="C401" s="27" t="s">
        <v>279</v>
      </c>
      <c r="D401" s="27" t="s">
        <v>288</v>
      </c>
      <c r="E401" s="27" t="s">
        <v>174</v>
      </c>
      <c r="F401" s="4" t="s">
        <v>70</v>
      </c>
      <c r="G401" s="24">
        <v>2000</v>
      </c>
      <c r="H401" s="24"/>
      <c r="I401" s="24">
        <f t="shared" si="29"/>
        <v>2000</v>
      </c>
      <c r="J401" s="24">
        <v>0</v>
      </c>
      <c r="K401" s="24"/>
      <c r="L401" s="24">
        <f t="shared" si="30"/>
        <v>0</v>
      </c>
      <c r="M401" s="24">
        <v>0</v>
      </c>
      <c r="N401" s="24"/>
      <c r="O401" s="24">
        <f t="shared" si="31"/>
        <v>0</v>
      </c>
    </row>
    <row r="402" spans="1:15" outlineLevel="1" x14ac:dyDescent="0.25">
      <c r="A402" s="3" t="s">
        <v>222</v>
      </c>
      <c r="B402" s="4" t="s">
        <v>140</v>
      </c>
      <c r="C402" s="27" t="s">
        <v>287</v>
      </c>
      <c r="D402" s="27"/>
      <c r="E402" s="27"/>
      <c r="F402" s="4"/>
      <c r="G402" s="24">
        <f>G403+G428</f>
        <v>82294525.689999998</v>
      </c>
      <c r="H402" s="24">
        <f>H403+H428</f>
        <v>0</v>
      </c>
      <c r="I402" s="24">
        <f t="shared" si="29"/>
        <v>82294525.689999998</v>
      </c>
      <c r="J402" s="24">
        <f>J403+J428</f>
        <v>78925129</v>
      </c>
      <c r="K402" s="24">
        <f>K403+K428</f>
        <v>0</v>
      </c>
      <c r="L402" s="24">
        <f t="shared" si="30"/>
        <v>78925129</v>
      </c>
      <c r="M402" s="24">
        <f>M403+M428</f>
        <v>83061143</v>
      </c>
      <c r="N402" s="24">
        <f>N403+N428</f>
        <v>0</v>
      </c>
      <c r="O402" s="24">
        <f t="shared" si="31"/>
        <v>83061143</v>
      </c>
    </row>
    <row r="403" spans="1:15" outlineLevel="2" x14ac:dyDescent="0.25">
      <c r="A403" s="3" t="s">
        <v>223</v>
      </c>
      <c r="B403" s="4" t="s">
        <v>140</v>
      </c>
      <c r="C403" s="27" t="s">
        <v>287</v>
      </c>
      <c r="D403" s="27" t="s">
        <v>282</v>
      </c>
      <c r="E403" s="27"/>
      <c r="F403" s="4"/>
      <c r="G403" s="24">
        <f>G404+G408+G412+G416+G420+G424</f>
        <v>67537860.689999998</v>
      </c>
      <c r="H403" s="24">
        <f>H404+H408+H412+H416+H420+H424</f>
        <v>0</v>
      </c>
      <c r="I403" s="24">
        <f t="shared" si="29"/>
        <v>67537860.689999998</v>
      </c>
      <c r="J403" s="24">
        <f>J404+J408+J412+J416+J420+J424</f>
        <v>64168464</v>
      </c>
      <c r="K403" s="24">
        <f>K404+K408+K412+K416+K420+K424</f>
        <v>0</v>
      </c>
      <c r="L403" s="24">
        <f t="shared" si="30"/>
        <v>64168464</v>
      </c>
      <c r="M403" s="24">
        <f>M404+M408+M412+M416+M420+M424</f>
        <v>67105035</v>
      </c>
      <c r="N403" s="24">
        <f>N404+N408+N412+N416+N420+N424</f>
        <v>0</v>
      </c>
      <c r="O403" s="24">
        <f t="shared" si="31"/>
        <v>67105035</v>
      </c>
    </row>
    <row r="404" spans="1:15" ht="89.25" outlineLevel="3" x14ac:dyDescent="0.25">
      <c r="A404" s="3" t="s">
        <v>224</v>
      </c>
      <c r="B404" s="4" t="s">
        <v>140</v>
      </c>
      <c r="C404" s="27" t="s">
        <v>287</v>
      </c>
      <c r="D404" s="27" t="s">
        <v>282</v>
      </c>
      <c r="E404" s="27" t="s">
        <v>225</v>
      </c>
      <c r="F404" s="4"/>
      <c r="G404" s="24">
        <v>0</v>
      </c>
      <c r="H404" s="24">
        <f>H405</f>
        <v>0</v>
      </c>
      <c r="I404" s="24">
        <f t="shared" si="29"/>
        <v>0</v>
      </c>
      <c r="J404" s="24">
        <v>0</v>
      </c>
      <c r="K404" s="24">
        <f>K405</f>
        <v>0</v>
      </c>
      <c r="L404" s="24">
        <f t="shared" si="30"/>
        <v>0</v>
      </c>
      <c r="M404" s="24">
        <v>380145</v>
      </c>
      <c r="N404" s="24">
        <f>N405</f>
        <v>0</v>
      </c>
      <c r="O404" s="24">
        <f t="shared" si="31"/>
        <v>380145</v>
      </c>
    </row>
    <row r="405" spans="1:15" ht="38.25" outlineLevel="4" x14ac:dyDescent="0.25">
      <c r="A405" s="3" t="s">
        <v>57</v>
      </c>
      <c r="B405" s="4" t="s">
        <v>140</v>
      </c>
      <c r="C405" s="27" t="s">
        <v>287</v>
      </c>
      <c r="D405" s="27" t="s">
        <v>282</v>
      </c>
      <c r="E405" s="27" t="s">
        <v>225</v>
      </c>
      <c r="F405" s="4" t="s">
        <v>58</v>
      </c>
      <c r="G405" s="24">
        <v>0</v>
      </c>
      <c r="H405" s="24">
        <f>H406</f>
        <v>0</v>
      </c>
      <c r="I405" s="24">
        <f t="shared" si="29"/>
        <v>0</v>
      </c>
      <c r="J405" s="24">
        <v>0</v>
      </c>
      <c r="K405" s="24">
        <f>K406</f>
        <v>0</v>
      </c>
      <c r="L405" s="24">
        <f t="shared" si="30"/>
        <v>0</v>
      </c>
      <c r="M405" s="24">
        <v>380145</v>
      </c>
      <c r="N405" s="24">
        <f>N406</f>
        <v>0</v>
      </c>
      <c r="O405" s="24">
        <f t="shared" si="31"/>
        <v>380145</v>
      </c>
    </row>
    <row r="406" spans="1:15" ht="51" outlineLevel="5" x14ac:dyDescent="0.25">
      <c r="A406" s="3" t="s">
        <v>59</v>
      </c>
      <c r="B406" s="4" t="s">
        <v>140</v>
      </c>
      <c r="C406" s="27" t="s">
        <v>287</v>
      </c>
      <c r="D406" s="27" t="s">
        <v>282</v>
      </c>
      <c r="E406" s="27" t="s">
        <v>225</v>
      </c>
      <c r="F406" s="4" t="s">
        <v>60</v>
      </c>
      <c r="G406" s="24">
        <v>0</v>
      </c>
      <c r="H406" s="24">
        <f>H407</f>
        <v>0</v>
      </c>
      <c r="I406" s="24">
        <f t="shared" si="29"/>
        <v>0</v>
      </c>
      <c r="J406" s="24">
        <v>0</v>
      </c>
      <c r="K406" s="24">
        <f>K407</f>
        <v>0</v>
      </c>
      <c r="L406" s="24">
        <f t="shared" si="30"/>
        <v>0</v>
      </c>
      <c r="M406" s="24">
        <v>380145</v>
      </c>
      <c r="N406" s="24">
        <f>N407</f>
        <v>0</v>
      </c>
      <c r="O406" s="24">
        <f t="shared" si="31"/>
        <v>380145</v>
      </c>
    </row>
    <row r="407" spans="1:15" ht="25.5" outlineLevel="6" x14ac:dyDescent="0.25">
      <c r="A407" s="3" t="s">
        <v>61</v>
      </c>
      <c r="B407" s="4" t="s">
        <v>140</v>
      </c>
      <c r="C407" s="27" t="s">
        <v>287</v>
      </c>
      <c r="D407" s="27" t="s">
        <v>282</v>
      </c>
      <c r="E407" s="27" t="s">
        <v>225</v>
      </c>
      <c r="F407" s="4" t="s">
        <v>62</v>
      </c>
      <c r="G407" s="24">
        <v>0</v>
      </c>
      <c r="H407" s="24"/>
      <c r="I407" s="24">
        <f t="shared" si="29"/>
        <v>0</v>
      </c>
      <c r="J407" s="24">
        <v>0</v>
      </c>
      <c r="K407" s="24"/>
      <c r="L407" s="24">
        <f t="shared" si="30"/>
        <v>0</v>
      </c>
      <c r="M407" s="24">
        <v>380145</v>
      </c>
      <c r="N407" s="24"/>
      <c r="O407" s="24">
        <f t="shared" si="31"/>
        <v>380145</v>
      </c>
    </row>
    <row r="408" spans="1:15" outlineLevel="3" x14ac:dyDescent="0.25">
      <c r="A408" s="3" t="s">
        <v>226</v>
      </c>
      <c r="B408" s="4" t="s">
        <v>140</v>
      </c>
      <c r="C408" s="27" t="s">
        <v>287</v>
      </c>
      <c r="D408" s="27" t="s">
        <v>282</v>
      </c>
      <c r="E408" s="27" t="s">
        <v>227</v>
      </c>
      <c r="F408" s="4"/>
      <c r="G408" s="24">
        <v>23155371</v>
      </c>
      <c r="H408" s="24">
        <f>H409</f>
        <v>0</v>
      </c>
      <c r="I408" s="24">
        <f t="shared" si="29"/>
        <v>23155371</v>
      </c>
      <c r="J408" s="24">
        <f t="shared" ref="J408:K410" si="45">J409</f>
        <v>22157619.41</v>
      </c>
      <c r="K408" s="24">
        <f t="shared" si="45"/>
        <v>0</v>
      </c>
      <c r="L408" s="24">
        <f t="shared" si="30"/>
        <v>22157619.41</v>
      </c>
      <c r="M408" s="24">
        <f t="shared" ref="M408:N410" si="46">M409</f>
        <v>22160619.059999999</v>
      </c>
      <c r="N408" s="24">
        <f t="shared" si="46"/>
        <v>0</v>
      </c>
      <c r="O408" s="24">
        <f t="shared" si="31"/>
        <v>22160619.059999999</v>
      </c>
    </row>
    <row r="409" spans="1:15" ht="38.25" outlineLevel="4" x14ac:dyDescent="0.25">
      <c r="A409" s="3" t="s">
        <v>6</v>
      </c>
      <c r="B409" s="4" t="s">
        <v>140</v>
      </c>
      <c r="C409" s="27" t="s">
        <v>287</v>
      </c>
      <c r="D409" s="27" t="s">
        <v>282</v>
      </c>
      <c r="E409" s="27" t="s">
        <v>227</v>
      </c>
      <c r="F409" s="4" t="s">
        <v>7</v>
      </c>
      <c r="G409" s="24">
        <v>23155371</v>
      </c>
      <c r="H409" s="24">
        <f>H410</f>
        <v>0</v>
      </c>
      <c r="I409" s="24">
        <f t="shared" si="29"/>
        <v>23155371</v>
      </c>
      <c r="J409" s="24">
        <f t="shared" si="45"/>
        <v>22157619.41</v>
      </c>
      <c r="K409" s="24">
        <f t="shared" si="45"/>
        <v>0</v>
      </c>
      <c r="L409" s="24">
        <f t="shared" si="30"/>
        <v>22157619.41</v>
      </c>
      <c r="M409" s="24">
        <f t="shared" si="46"/>
        <v>22160619.059999999</v>
      </c>
      <c r="N409" s="24">
        <f t="shared" si="46"/>
        <v>0</v>
      </c>
      <c r="O409" s="24">
        <f t="shared" si="31"/>
        <v>22160619.059999999</v>
      </c>
    </row>
    <row r="410" spans="1:15" ht="25.5" outlineLevel="5" x14ac:dyDescent="0.25">
      <c r="A410" s="3" t="s">
        <v>8</v>
      </c>
      <c r="B410" s="4" t="s">
        <v>140</v>
      </c>
      <c r="C410" s="27" t="s">
        <v>287</v>
      </c>
      <c r="D410" s="27" t="s">
        <v>282</v>
      </c>
      <c r="E410" s="27" t="s">
        <v>227</v>
      </c>
      <c r="F410" s="4" t="s">
        <v>9</v>
      </c>
      <c r="G410" s="24">
        <v>23155371</v>
      </c>
      <c r="H410" s="24">
        <f>H411</f>
        <v>0</v>
      </c>
      <c r="I410" s="24">
        <f t="shared" si="29"/>
        <v>23155371</v>
      </c>
      <c r="J410" s="24">
        <f t="shared" si="45"/>
        <v>22157619.41</v>
      </c>
      <c r="K410" s="24">
        <f t="shared" si="45"/>
        <v>0</v>
      </c>
      <c r="L410" s="24">
        <f t="shared" si="30"/>
        <v>22157619.41</v>
      </c>
      <c r="M410" s="24">
        <f t="shared" si="46"/>
        <v>22160619.059999999</v>
      </c>
      <c r="N410" s="24">
        <f t="shared" si="46"/>
        <v>0</v>
      </c>
      <c r="O410" s="24">
        <f t="shared" si="31"/>
        <v>22160619.059999999</v>
      </c>
    </row>
    <row r="411" spans="1:15" ht="76.5" outlineLevel="6" x14ac:dyDescent="0.25">
      <c r="A411" s="3" t="s">
        <v>16</v>
      </c>
      <c r="B411" s="4" t="s">
        <v>140</v>
      </c>
      <c r="C411" s="27" t="s">
        <v>287</v>
      </c>
      <c r="D411" s="27" t="s">
        <v>282</v>
      </c>
      <c r="E411" s="27" t="s">
        <v>227</v>
      </c>
      <c r="F411" s="4" t="s">
        <v>17</v>
      </c>
      <c r="G411" s="24">
        <v>23155371</v>
      </c>
      <c r="H411" s="24"/>
      <c r="I411" s="24">
        <f t="shared" si="29"/>
        <v>23155371</v>
      </c>
      <c r="J411" s="24">
        <v>22157619.41</v>
      </c>
      <c r="K411" s="24"/>
      <c r="L411" s="24">
        <f t="shared" si="30"/>
        <v>22157619.41</v>
      </c>
      <c r="M411" s="24">
        <v>22160619.059999999</v>
      </c>
      <c r="N411" s="24"/>
      <c r="O411" s="24">
        <f t="shared" si="31"/>
        <v>22160619.059999999</v>
      </c>
    </row>
    <row r="412" spans="1:15" ht="25.5" outlineLevel="3" x14ac:dyDescent="0.25">
      <c r="A412" s="3" t="s">
        <v>228</v>
      </c>
      <c r="B412" s="4" t="s">
        <v>140</v>
      </c>
      <c r="C412" s="27" t="s">
        <v>287</v>
      </c>
      <c r="D412" s="27" t="s">
        <v>282</v>
      </c>
      <c r="E412" s="27" t="s">
        <v>229</v>
      </c>
      <c r="F412" s="4"/>
      <c r="G412" s="24">
        <f t="shared" ref="G412:H414" si="47">G413</f>
        <v>42237906</v>
      </c>
      <c r="H412" s="24">
        <f t="shared" si="47"/>
        <v>0</v>
      </c>
      <c r="I412" s="24">
        <f t="shared" si="29"/>
        <v>42237906</v>
      </c>
      <c r="J412" s="24">
        <v>40157365</v>
      </c>
      <c r="K412" s="24">
        <f>K413</f>
        <v>0</v>
      </c>
      <c r="L412" s="24">
        <f t="shared" si="30"/>
        <v>40157365</v>
      </c>
      <c r="M412" s="24">
        <v>40954225</v>
      </c>
      <c r="N412" s="24">
        <f>N413</f>
        <v>0</v>
      </c>
      <c r="O412" s="24">
        <f t="shared" si="31"/>
        <v>40954225</v>
      </c>
    </row>
    <row r="413" spans="1:15" ht="38.25" outlineLevel="4" x14ac:dyDescent="0.25">
      <c r="A413" s="3" t="s">
        <v>6</v>
      </c>
      <c r="B413" s="4" t="s">
        <v>140</v>
      </c>
      <c r="C413" s="27" t="s">
        <v>287</v>
      </c>
      <c r="D413" s="27" t="s">
        <v>282</v>
      </c>
      <c r="E413" s="27" t="s">
        <v>229</v>
      </c>
      <c r="F413" s="4" t="s">
        <v>7</v>
      </c>
      <c r="G413" s="24">
        <f t="shared" si="47"/>
        <v>42237906</v>
      </c>
      <c r="H413" s="24">
        <f t="shared" si="47"/>
        <v>0</v>
      </c>
      <c r="I413" s="24">
        <f t="shared" ref="I413:I489" si="48">G413+H413</f>
        <v>42237906</v>
      </c>
      <c r="J413" s="24">
        <v>40157365</v>
      </c>
      <c r="K413" s="24">
        <f>K414</f>
        <v>0</v>
      </c>
      <c r="L413" s="24">
        <f t="shared" ref="L413:L489" si="49">J413+K413</f>
        <v>40157365</v>
      </c>
      <c r="M413" s="24">
        <v>40954225</v>
      </c>
      <c r="N413" s="24">
        <f>N414</f>
        <v>0</v>
      </c>
      <c r="O413" s="24">
        <f t="shared" ref="O413:O489" si="50">M413+N413</f>
        <v>40954225</v>
      </c>
    </row>
    <row r="414" spans="1:15" ht="25.5" outlineLevel="5" x14ac:dyDescent="0.25">
      <c r="A414" s="3" t="s">
        <v>8</v>
      </c>
      <c r="B414" s="4" t="s">
        <v>140</v>
      </c>
      <c r="C414" s="27" t="s">
        <v>287</v>
      </c>
      <c r="D414" s="27" t="s">
        <v>282</v>
      </c>
      <c r="E414" s="27" t="s">
        <v>229</v>
      </c>
      <c r="F414" s="4" t="s">
        <v>9</v>
      </c>
      <c r="G414" s="24">
        <f t="shared" si="47"/>
        <v>42237906</v>
      </c>
      <c r="H414" s="24">
        <f t="shared" si="47"/>
        <v>0</v>
      </c>
      <c r="I414" s="24">
        <f t="shared" si="48"/>
        <v>42237906</v>
      </c>
      <c r="J414" s="24">
        <v>40157365</v>
      </c>
      <c r="K414" s="24">
        <f>K415</f>
        <v>0</v>
      </c>
      <c r="L414" s="24">
        <f t="shared" si="49"/>
        <v>40157365</v>
      </c>
      <c r="M414" s="24">
        <v>40954225</v>
      </c>
      <c r="N414" s="24">
        <f>N415</f>
        <v>0</v>
      </c>
      <c r="O414" s="24">
        <f t="shared" si="50"/>
        <v>40954225</v>
      </c>
    </row>
    <row r="415" spans="1:15" ht="76.5" outlineLevel="6" x14ac:dyDescent="0.25">
      <c r="A415" s="3" t="s">
        <v>16</v>
      </c>
      <c r="B415" s="4" t="s">
        <v>140</v>
      </c>
      <c r="C415" s="27" t="s">
        <v>287</v>
      </c>
      <c r="D415" s="27" t="s">
        <v>282</v>
      </c>
      <c r="E415" s="27" t="s">
        <v>229</v>
      </c>
      <c r="F415" s="4" t="s">
        <v>17</v>
      </c>
      <c r="G415" s="24">
        <v>42237906</v>
      </c>
      <c r="H415" s="24"/>
      <c r="I415" s="24">
        <f t="shared" si="48"/>
        <v>42237906</v>
      </c>
      <c r="J415" s="24">
        <v>40157365</v>
      </c>
      <c r="K415" s="24"/>
      <c r="L415" s="24">
        <f t="shared" si="49"/>
        <v>40157365</v>
      </c>
      <c r="M415" s="24">
        <v>40954225</v>
      </c>
      <c r="N415" s="24"/>
      <c r="O415" s="24">
        <f t="shared" si="50"/>
        <v>40954225</v>
      </c>
    </row>
    <row r="416" spans="1:15" ht="63.75" outlineLevel="3" x14ac:dyDescent="0.25">
      <c r="A416" s="3" t="s">
        <v>230</v>
      </c>
      <c r="B416" s="4" t="s">
        <v>140</v>
      </c>
      <c r="C416" s="27" t="s">
        <v>287</v>
      </c>
      <c r="D416" s="27" t="s">
        <v>282</v>
      </c>
      <c r="E416" s="27" t="s">
        <v>231</v>
      </c>
      <c r="F416" s="4"/>
      <c r="G416" s="24">
        <v>0</v>
      </c>
      <c r="H416" s="24">
        <f>H417</f>
        <v>0</v>
      </c>
      <c r="I416" s="24">
        <f t="shared" si="48"/>
        <v>0</v>
      </c>
      <c r="J416" s="24">
        <v>0</v>
      </c>
      <c r="K416" s="24">
        <f>K417</f>
        <v>0</v>
      </c>
      <c r="L416" s="24">
        <f t="shared" si="49"/>
        <v>0</v>
      </c>
      <c r="M416" s="24">
        <v>1746809</v>
      </c>
      <c r="N416" s="24">
        <f>N417</f>
        <v>0</v>
      </c>
      <c r="O416" s="24">
        <f t="shared" si="50"/>
        <v>1746809</v>
      </c>
    </row>
    <row r="417" spans="1:15" ht="38.25" outlineLevel="4" x14ac:dyDescent="0.25">
      <c r="A417" s="3" t="s">
        <v>6</v>
      </c>
      <c r="B417" s="4" t="s">
        <v>140</v>
      </c>
      <c r="C417" s="27" t="s">
        <v>287</v>
      </c>
      <c r="D417" s="27" t="s">
        <v>282</v>
      </c>
      <c r="E417" s="27" t="s">
        <v>231</v>
      </c>
      <c r="F417" s="4" t="s">
        <v>7</v>
      </c>
      <c r="G417" s="24">
        <v>0</v>
      </c>
      <c r="H417" s="24">
        <f>H418</f>
        <v>0</v>
      </c>
      <c r="I417" s="24">
        <f t="shared" si="48"/>
        <v>0</v>
      </c>
      <c r="J417" s="24">
        <v>0</v>
      </c>
      <c r="K417" s="24">
        <f>K418</f>
        <v>0</v>
      </c>
      <c r="L417" s="24">
        <f t="shared" si="49"/>
        <v>0</v>
      </c>
      <c r="M417" s="24">
        <v>1746809</v>
      </c>
      <c r="N417" s="24">
        <f>N418</f>
        <v>0</v>
      </c>
      <c r="O417" s="24">
        <f t="shared" si="50"/>
        <v>1746809</v>
      </c>
    </row>
    <row r="418" spans="1:15" ht="25.5" outlineLevel="5" x14ac:dyDescent="0.25">
      <c r="A418" s="3" t="s">
        <v>8</v>
      </c>
      <c r="B418" s="4" t="s">
        <v>140</v>
      </c>
      <c r="C418" s="27" t="s">
        <v>287</v>
      </c>
      <c r="D418" s="27" t="s">
        <v>282</v>
      </c>
      <c r="E418" s="27" t="s">
        <v>231</v>
      </c>
      <c r="F418" s="4" t="s">
        <v>9</v>
      </c>
      <c r="G418" s="24">
        <v>0</v>
      </c>
      <c r="H418" s="24">
        <f>H419</f>
        <v>0</v>
      </c>
      <c r="I418" s="24">
        <f t="shared" si="48"/>
        <v>0</v>
      </c>
      <c r="J418" s="24">
        <v>0</v>
      </c>
      <c r="K418" s="24">
        <f>K419</f>
        <v>0</v>
      </c>
      <c r="L418" s="24">
        <f t="shared" si="49"/>
        <v>0</v>
      </c>
      <c r="M418" s="24">
        <v>1746809</v>
      </c>
      <c r="N418" s="24">
        <f>N419</f>
        <v>0</v>
      </c>
      <c r="O418" s="24">
        <f t="shared" si="50"/>
        <v>1746809</v>
      </c>
    </row>
    <row r="419" spans="1:15" ht="25.5" outlineLevel="6" x14ac:dyDescent="0.25">
      <c r="A419" s="3" t="s">
        <v>10</v>
      </c>
      <c r="B419" s="4" t="s">
        <v>140</v>
      </c>
      <c r="C419" s="27" t="s">
        <v>287</v>
      </c>
      <c r="D419" s="27" t="s">
        <v>282</v>
      </c>
      <c r="E419" s="27" t="s">
        <v>231</v>
      </c>
      <c r="F419" s="4" t="s">
        <v>11</v>
      </c>
      <c r="G419" s="24">
        <v>0</v>
      </c>
      <c r="H419" s="24"/>
      <c r="I419" s="24">
        <f t="shared" si="48"/>
        <v>0</v>
      </c>
      <c r="J419" s="24">
        <v>0</v>
      </c>
      <c r="K419" s="24"/>
      <c r="L419" s="24">
        <f t="shared" si="49"/>
        <v>0</v>
      </c>
      <c r="M419" s="24">
        <v>1746809</v>
      </c>
      <c r="N419" s="24"/>
      <c r="O419" s="24">
        <f t="shared" si="50"/>
        <v>1746809</v>
      </c>
    </row>
    <row r="420" spans="1:15" ht="25.5" outlineLevel="3" x14ac:dyDescent="0.25">
      <c r="A420" s="3" t="s">
        <v>232</v>
      </c>
      <c r="B420" s="4" t="s">
        <v>140</v>
      </c>
      <c r="C420" s="27" t="s">
        <v>287</v>
      </c>
      <c r="D420" s="27" t="s">
        <v>282</v>
      </c>
      <c r="E420" s="27" t="s">
        <v>233</v>
      </c>
      <c r="F420" s="4"/>
      <c r="G420" s="24">
        <f t="shared" ref="G420:H422" si="51">G421</f>
        <v>337594.69</v>
      </c>
      <c r="H420" s="24">
        <f t="shared" si="51"/>
        <v>0</v>
      </c>
      <c r="I420" s="24">
        <f t="shared" si="48"/>
        <v>337594.69</v>
      </c>
      <c r="J420" s="24">
        <f t="shared" ref="J420:K422" si="52">J421</f>
        <v>122858.59</v>
      </c>
      <c r="K420" s="24">
        <f t="shared" si="52"/>
        <v>0</v>
      </c>
      <c r="L420" s="24">
        <f t="shared" si="49"/>
        <v>122858.59</v>
      </c>
      <c r="M420" s="24">
        <f t="shared" ref="M420:N422" si="53">M421</f>
        <v>125093.94</v>
      </c>
      <c r="N420" s="24">
        <f t="shared" si="53"/>
        <v>0</v>
      </c>
      <c r="O420" s="24">
        <f t="shared" si="50"/>
        <v>125093.94</v>
      </c>
    </row>
    <row r="421" spans="1:15" ht="38.25" outlineLevel="4" x14ac:dyDescent="0.25">
      <c r="A421" s="3" t="s">
        <v>6</v>
      </c>
      <c r="B421" s="4" t="s">
        <v>140</v>
      </c>
      <c r="C421" s="27" t="s">
        <v>287</v>
      </c>
      <c r="D421" s="27" t="s">
        <v>282</v>
      </c>
      <c r="E421" s="27" t="s">
        <v>233</v>
      </c>
      <c r="F421" s="4" t="s">
        <v>7</v>
      </c>
      <c r="G421" s="24">
        <f t="shared" si="51"/>
        <v>337594.69</v>
      </c>
      <c r="H421" s="24">
        <f t="shared" si="51"/>
        <v>0</v>
      </c>
      <c r="I421" s="24">
        <f t="shared" si="48"/>
        <v>337594.69</v>
      </c>
      <c r="J421" s="24">
        <f t="shared" si="52"/>
        <v>122858.59</v>
      </c>
      <c r="K421" s="24">
        <f t="shared" si="52"/>
        <v>0</v>
      </c>
      <c r="L421" s="24">
        <f t="shared" si="49"/>
        <v>122858.59</v>
      </c>
      <c r="M421" s="24">
        <f t="shared" si="53"/>
        <v>125093.94</v>
      </c>
      <c r="N421" s="24">
        <f t="shared" si="53"/>
        <v>0</v>
      </c>
      <c r="O421" s="24">
        <f t="shared" si="50"/>
        <v>125093.94</v>
      </c>
    </row>
    <row r="422" spans="1:15" ht="25.5" outlineLevel="5" x14ac:dyDescent="0.25">
      <c r="A422" s="3" t="s">
        <v>8</v>
      </c>
      <c r="B422" s="4" t="s">
        <v>140</v>
      </c>
      <c r="C422" s="27" t="s">
        <v>287</v>
      </c>
      <c r="D422" s="27" t="s">
        <v>282</v>
      </c>
      <c r="E422" s="27" t="s">
        <v>233</v>
      </c>
      <c r="F422" s="4" t="s">
        <v>9</v>
      </c>
      <c r="G422" s="24">
        <f t="shared" si="51"/>
        <v>337594.69</v>
      </c>
      <c r="H422" s="24">
        <f t="shared" si="51"/>
        <v>0</v>
      </c>
      <c r="I422" s="24">
        <f t="shared" si="48"/>
        <v>337594.69</v>
      </c>
      <c r="J422" s="24">
        <f t="shared" si="52"/>
        <v>122858.59</v>
      </c>
      <c r="K422" s="24">
        <f t="shared" si="52"/>
        <v>0</v>
      </c>
      <c r="L422" s="24">
        <f t="shared" si="49"/>
        <v>122858.59</v>
      </c>
      <c r="M422" s="24">
        <f t="shared" si="53"/>
        <v>125093.94</v>
      </c>
      <c r="N422" s="24">
        <f t="shared" si="53"/>
        <v>0</v>
      </c>
      <c r="O422" s="24">
        <f t="shared" si="50"/>
        <v>125093.94</v>
      </c>
    </row>
    <row r="423" spans="1:15" ht="25.5" outlineLevel="6" x14ac:dyDescent="0.25">
      <c r="A423" s="3" t="s">
        <v>10</v>
      </c>
      <c r="B423" s="4" t="s">
        <v>140</v>
      </c>
      <c r="C423" s="27" t="s">
        <v>287</v>
      </c>
      <c r="D423" s="27" t="s">
        <v>282</v>
      </c>
      <c r="E423" s="27" t="s">
        <v>233</v>
      </c>
      <c r="F423" s="4" t="s">
        <v>11</v>
      </c>
      <c r="G423" s="24">
        <v>337594.69</v>
      </c>
      <c r="H423" s="24"/>
      <c r="I423" s="24">
        <f t="shared" si="48"/>
        <v>337594.69</v>
      </c>
      <c r="J423" s="24">
        <v>122858.59</v>
      </c>
      <c r="K423" s="24"/>
      <c r="L423" s="24">
        <f t="shared" si="49"/>
        <v>122858.59</v>
      </c>
      <c r="M423" s="24">
        <v>125093.94</v>
      </c>
      <c r="N423" s="24"/>
      <c r="O423" s="24">
        <f t="shared" si="50"/>
        <v>125093.94</v>
      </c>
    </row>
    <row r="424" spans="1:15" outlineLevel="3" x14ac:dyDescent="0.25">
      <c r="A424" s="3" t="s">
        <v>234</v>
      </c>
      <c r="B424" s="4" t="s">
        <v>140</v>
      </c>
      <c r="C424" s="27" t="s">
        <v>287</v>
      </c>
      <c r="D424" s="27" t="s">
        <v>282</v>
      </c>
      <c r="E424" s="27" t="s">
        <v>235</v>
      </c>
      <c r="F424" s="4"/>
      <c r="G424" s="24">
        <v>1806989</v>
      </c>
      <c r="H424" s="24">
        <f>H425</f>
        <v>0</v>
      </c>
      <c r="I424" s="24">
        <f t="shared" si="48"/>
        <v>1806989</v>
      </c>
      <c r="J424" s="24">
        <v>1730621</v>
      </c>
      <c r="K424" s="24">
        <f>K425</f>
        <v>0</v>
      </c>
      <c r="L424" s="24">
        <f t="shared" si="49"/>
        <v>1730621</v>
      </c>
      <c r="M424" s="24">
        <v>1738143</v>
      </c>
      <c r="N424" s="24">
        <f>N425</f>
        <v>0</v>
      </c>
      <c r="O424" s="24">
        <f t="shared" si="50"/>
        <v>1738143</v>
      </c>
    </row>
    <row r="425" spans="1:15" ht="38.25" outlineLevel="4" x14ac:dyDescent="0.25">
      <c r="A425" s="3" t="s">
        <v>6</v>
      </c>
      <c r="B425" s="4" t="s">
        <v>140</v>
      </c>
      <c r="C425" s="27" t="s">
        <v>287</v>
      </c>
      <c r="D425" s="27" t="s">
        <v>282</v>
      </c>
      <c r="E425" s="27" t="s">
        <v>235</v>
      </c>
      <c r="F425" s="4" t="s">
        <v>7</v>
      </c>
      <c r="G425" s="24">
        <v>1806989</v>
      </c>
      <c r="H425" s="24">
        <f>H426</f>
        <v>0</v>
      </c>
      <c r="I425" s="24">
        <f t="shared" si="48"/>
        <v>1806989</v>
      </c>
      <c r="J425" s="24">
        <v>1730621</v>
      </c>
      <c r="K425" s="24">
        <f>K426</f>
        <v>0</v>
      </c>
      <c r="L425" s="24">
        <f t="shared" si="49"/>
        <v>1730621</v>
      </c>
      <c r="M425" s="24">
        <v>1738143</v>
      </c>
      <c r="N425" s="24">
        <f>N426</f>
        <v>0</v>
      </c>
      <c r="O425" s="24">
        <f t="shared" si="50"/>
        <v>1738143</v>
      </c>
    </row>
    <row r="426" spans="1:15" ht="25.5" outlineLevel="5" x14ac:dyDescent="0.25">
      <c r="A426" s="3" t="s">
        <v>8</v>
      </c>
      <c r="B426" s="4" t="s">
        <v>140</v>
      </c>
      <c r="C426" s="27" t="s">
        <v>287</v>
      </c>
      <c r="D426" s="27" t="s">
        <v>282</v>
      </c>
      <c r="E426" s="27" t="s">
        <v>235</v>
      </c>
      <c r="F426" s="4" t="s">
        <v>9</v>
      </c>
      <c r="G426" s="24">
        <v>1806989</v>
      </c>
      <c r="H426" s="24">
        <f>H427</f>
        <v>0</v>
      </c>
      <c r="I426" s="24">
        <f t="shared" si="48"/>
        <v>1806989</v>
      </c>
      <c r="J426" s="24">
        <v>1730621</v>
      </c>
      <c r="K426" s="24">
        <f>K427</f>
        <v>0</v>
      </c>
      <c r="L426" s="24">
        <f t="shared" si="49"/>
        <v>1730621</v>
      </c>
      <c r="M426" s="24">
        <v>1738143</v>
      </c>
      <c r="N426" s="24">
        <f>N427</f>
        <v>0</v>
      </c>
      <c r="O426" s="24">
        <f t="shared" si="50"/>
        <v>1738143</v>
      </c>
    </row>
    <row r="427" spans="1:15" ht="76.5" outlineLevel="6" x14ac:dyDescent="0.25">
      <c r="A427" s="3" t="s">
        <v>16</v>
      </c>
      <c r="B427" s="4" t="s">
        <v>140</v>
      </c>
      <c r="C427" s="27" t="s">
        <v>287</v>
      </c>
      <c r="D427" s="27" t="s">
        <v>282</v>
      </c>
      <c r="E427" s="27" t="s">
        <v>235</v>
      </c>
      <c r="F427" s="4" t="s">
        <v>17</v>
      </c>
      <c r="G427" s="24">
        <v>1806989</v>
      </c>
      <c r="H427" s="24"/>
      <c r="I427" s="24">
        <f t="shared" si="48"/>
        <v>1806989</v>
      </c>
      <c r="J427" s="24">
        <v>1730621</v>
      </c>
      <c r="K427" s="24"/>
      <c r="L427" s="24">
        <f t="shared" si="49"/>
        <v>1730621</v>
      </c>
      <c r="M427" s="24">
        <v>1738143</v>
      </c>
      <c r="N427" s="24"/>
      <c r="O427" s="24">
        <f t="shared" si="50"/>
        <v>1738143</v>
      </c>
    </row>
    <row r="428" spans="1:15" ht="25.5" outlineLevel="2" x14ac:dyDescent="0.25">
      <c r="A428" s="3" t="s">
        <v>236</v>
      </c>
      <c r="B428" s="4" t="s">
        <v>140</v>
      </c>
      <c r="C428" s="27" t="s">
        <v>287</v>
      </c>
      <c r="D428" s="27" t="s">
        <v>278</v>
      </c>
      <c r="E428" s="27"/>
      <c r="F428" s="4"/>
      <c r="G428" s="24">
        <v>14756665</v>
      </c>
      <c r="H428" s="24">
        <f>H429+H434</f>
        <v>0</v>
      </c>
      <c r="I428" s="24">
        <f t="shared" si="48"/>
        <v>14756665</v>
      </c>
      <c r="J428" s="24">
        <v>14756665</v>
      </c>
      <c r="K428" s="24">
        <f>K429+K434</f>
        <v>0</v>
      </c>
      <c r="L428" s="24">
        <f t="shared" si="49"/>
        <v>14756665</v>
      </c>
      <c r="M428" s="24">
        <v>15956108</v>
      </c>
      <c r="N428" s="24">
        <f>N429+N434</f>
        <v>0</v>
      </c>
      <c r="O428" s="24">
        <f t="shared" si="50"/>
        <v>15956108</v>
      </c>
    </row>
    <row r="429" spans="1:15" ht="51" outlineLevel="3" x14ac:dyDescent="0.25">
      <c r="A429" s="3" t="s">
        <v>63</v>
      </c>
      <c r="B429" s="4" t="s">
        <v>140</v>
      </c>
      <c r="C429" s="27" t="s">
        <v>287</v>
      </c>
      <c r="D429" s="27" t="s">
        <v>278</v>
      </c>
      <c r="E429" s="27" t="s">
        <v>174</v>
      </c>
      <c r="F429" s="4"/>
      <c r="G429" s="24">
        <v>14699065</v>
      </c>
      <c r="H429" s="24">
        <f>H430</f>
        <v>0</v>
      </c>
      <c r="I429" s="24">
        <f t="shared" si="48"/>
        <v>14699065</v>
      </c>
      <c r="J429" s="24">
        <v>14699065</v>
      </c>
      <c r="K429" s="24">
        <f>K430</f>
        <v>0</v>
      </c>
      <c r="L429" s="24">
        <f t="shared" si="49"/>
        <v>14699065</v>
      </c>
      <c r="M429" s="24">
        <v>15898508</v>
      </c>
      <c r="N429" s="24">
        <f>N430</f>
        <v>0</v>
      </c>
      <c r="O429" s="24">
        <f t="shared" si="50"/>
        <v>15898508</v>
      </c>
    </row>
    <row r="430" spans="1:15" ht="89.25" outlineLevel="4" x14ac:dyDescent="0.25">
      <c r="A430" s="3" t="s">
        <v>47</v>
      </c>
      <c r="B430" s="4" t="s">
        <v>140</v>
      </c>
      <c r="C430" s="27" t="s">
        <v>287</v>
      </c>
      <c r="D430" s="27" t="s">
        <v>278</v>
      </c>
      <c r="E430" s="27" t="s">
        <v>174</v>
      </c>
      <c r="F430" s="4" t="s">
        <v>48</v>
      </c>
      <c r="G430" s="24">
        <v>14699065</v>
      </c>
      <c r="H430" s="24">
        <f>H431</f>
        <v>0</v>
      </c>
      <c r="I430" s="24">
        <f t="shared" si="48"/>
        <v>14699065</v>
      </c>
      <c r="J430" s="24">
        <v>14699065</v>
      </c>
      <c r="K430" s="24">
        <f>K431</f>
        <v>0</v>
      </c>
      <c r="L430" s="24">
        <f t="shared" si="49"/>
        <v>14699065</v>
      </c>
      <c r="M430" s="24">
        <v>15898508</v>
      </c>
      <c r="N430" s="24">
        <f>N431</f>
        <v>0</v>
      </c>
      <c r="O430" s="24">
        <f t="shared" si="50"/>
        <v>15898508</v>
      </c>
    </row>
    <row r="431" spans="1:15" ht="25.5" outlineLevel="5" x14ac:dyDescent="0.25">
      <c r="A431" s="3" t="s">
        <v>175</v>
      </c>
      <c r="B431" s="4" t="s">
        <v>140</v>
      </c>
      <c r="C431" s="27" t="s">
        <v>287</v>
      </c>
      <c r="D431" s="27" t="s">
        <v>278</v>
      </c>
      <c r="E431" s="27" t="s">
        <v>174</v>
      </c>
      <c r="F431" s="4" t="s">
        <v>176</v>
      </c>
      <c r="G431" s="24">
        <v>14699065</v>
      </c>
      <c r="H431" s="24">
        <f>H432+H433</f>
        <v>0</v>
      </c>
      <c r="I431" s="24">
        <f t="shared" si="48"/>
        <v>14699065</v>
      </c>
      <c r="J431" s="24">
        <v>14699065</v>
      </c>
      <c r="K431" s="24">
        <f>K432+K433</f>
        <v>0</v>
      </c>
      <c r="L431" s="24">
        <f t="shared" si="49"/>
        <v>14699065</v>
      </c>
      <c r="M431" s="24">
        <v>15898508</v>
      </c>
      <c r="N431" s="24">
        <f>N432+N433</f>
        <v>0</v>
      </c>
      <c r="O431" s="24">
        <f t="shared" si="50"/>
        <v>15898508</v>
      </c>
    </row>
    <row r="432" spans="1:15" ht="25.5" outlineLevel="6" x14ac:dyDescent="0.25">
      <c r="A432" s="3" t="s">
        <v>177</v>
      </c>
      <c r="B432" s="4" t="s">
        <v>140</v>
      </c>
      <c r="C432" s="27" t="s">
        <v>287</v>
      </c>
      <c r="D432" s="27" t="s">
        <v>278</v>
      </c>
      <c r="E432" s="27" t="s">
        <v>174</v>
      </c>
      <c r="F432" s="4" t="s">
        <v>178</v>
      </c>
      <c r="G432" s="24">
        <v>11326021</v>
      </c>
      <c r="H432" s="24"/>
      <c r="I432" s="24">
        <f t="shared" si="48"/>
        <v>11326021</v>
      </c>
      <c r="J432" s="24">
        <v>11326021</v>
      </c>
      <c r="K432" s="24"/>
      <c r="L432" s="24">
        <f t="shared" si="49"/>
        <v>11326021</v>
      </c>
      <c r="M432" s="24">
        <v>12250224</v>
      </c>
      <c r="N432" s="24"/>
      <c r="O432" s="24">
        <f t="shared" si="50"/>
        <v>12250224</v>
      </c>
    </row>
    <row r="433" spans="1:15" ht="51" outlineLevel="6" x14ac:dyDescent="0.25">
      <c r="A433" s="3" t="s">
        <v>179</v>
      </c>
      <c r="B433" s="4" t="s">
        <v>140</v>
      </c>
      <c r="C433" s="27" t="s">
        <v>287</v>
      </c>
      <c r="D433" s="27" t="s">
        <v>278</v>
      </c>
      <c r="E433" s="27" t="s">
        <v>174</v>
      </c>
      <c r="F433" s="4" t="s">
        <v>180</v>
      </c>
      <c r="G433" s="24">
        <v>3373044</v>
      </c>
      <c r="H433" s="24"/>
      <c r="I433" s="24">
        <f t="shared" si="48"/>
        <v>3373044</v>
      </c>
      <c r="J433" s="24">
        <v>3373044</v>
      </c>
      <c r="K433" s="24"/>
      <c r="L433" s="24">
        <f t="shared" si="49"/>
        <v>3373044</v>
      </c>
      <c r="M433" s="24">
        <v>3648284</v>
      </c>
      <c r="N433" s="24"/>
      <c r="O433" s="24">
        <f t="shared" si="50"/>
        <v>3648284</v>
      </c>
    </row>
    <row r="434" spans="1:15" ht="89.25" outlineLevel="3" x14ac:dyDescent="0.25">
      <c r="A434" s="3" t="s">
        <v>237</v>
      </c>
      <c r="B434" s="4" t="s">
        <v>140</v>
      </c>
      <c r="C434" s="27" t="s">
        <v>287</v>
      </c>
      <c r="D434" s="27" t="s">
        <v>278</v>
      </c>
      <c r="E434" s="27" t="s">
        <v>238</v>
      </c>
      <c r="F434" s="4"/>
      <c r="G434" s="24">
        <v>57600</v>
      </c>
      <c r="H434" s="24">
        <f>H435</f>
        <v>0</v>
      </c>
      <c r="I434" s="24">
        <f t="shared" si="48"/>
        <v>57600</v>
      </c>
      <c r="J434" s="24">
        <v>57600</v>
      </c>
      <c r="K434" s="24">
        <f>K435</f>
        <v>0</v>
      </c>
      <c r="L434" s="24">
        <f t="shared" si="49"/>
        <v>57600</v>
      </c>
      <c r="M434" s="24">
        <v>57600</v>
      </c>
      <c r="N434" s="24">
        <f>N435</f>
        <v>0</v>
      </c>
      <c r="O434" s="24">
        <f t="shared" si="50"/>
        <v>57600</v>
      </c>
    </row>
    <row r="435" spans="1:15" ht="38.25" outlineLevel="4" x14ac:dyDescent="0.25">
      <c r="A435" s="3" t="s">
        <v>6</v>
      </c>
      <c r="B435" s="4" t="s">
        <v>140</v>
      </c>
      <c r="C435" s="27" t="s">
        <v>287</v>
      </c>
      <c r="D435" s="27" t="s">
        <v>278</v>
      </c>
      <c r="E435" s="27" t="s">
        <v>238</v>
      </c>
      <c r="F435" s="4" t="s">
        <v>7</v>
      </c>
      <c r="G435" s="24">
        <v>57600</v>
      </c>
      <c r="H435" s="24">
        <f>H436</f>
        <v>0</v>
      </c>
      <c r="I435" s="24">
        <f t="shared" si="48"/>
        <v>57600</v>
      </c>
      <c r="J435" s="24">
        <v>57600</v>
      </c>
      <c r="K435" s="24">
        <f>K436</f>
        <v>0</v>
      </c>
      <c r="L435" s="24">
        <f t="shared" si="49"/>
        <v>57600</v>
      </c>
      <c r="M435" s="24">
        <v>57600</v>
      </c>
      <c r="N435" s="24">
        <f>N436</f>
        <v>0</v>
      </c>
      <c r="O435" s="24">
        <f t="shared" si="50"/>
        <v>57600</v>
      </c>
    </row>
    <row r="436" spans="1:15" ht="25.5" outlineLevel="5" x14ac:dyDescent="0.25">
      <c r="A436" s="3" t="s">
        <v>8</v>
      </c>
      <c r="B436" s="4" t="s">
        <v>140</v>
      </c>
      <c r="C436" s="27" t="s">
        <v>287</v>
      </c>
      <c r="D436" s="27" t="s">
        <v>278</v>
      </c>
      <c r="E436" s="27" t="s">
        <v>238</v>
      </c>
      <c r="F436" s="4" t="s">
        <v>9</v>
      </c>
      <c r="G436" s="24">
        <v>57600</v>
      </c>
      <c r="H436" s="24">
        <f>H437</f>
        <v>0</v>
      </c>
      <c r="I436" s="24">
        <f t="shared" si="48"/>
        <v>57600</v>
      </c>
      <c r="J436" s="24">
        <v>57600</v>
      </c>
      <c r="K436" s="24">
        <f>K437</f>
        <v>0</v>
      </c>
      <c r="L436" s="24">
        <f t="shared" si="49"/>
        <v>57600</v>
      </c>
      <c r="M436" s="24">
        <v>57600</v>
      </c>
      <c r="N436" s="24">
        <f>N437</f>
        <v>0</v>
      </c>
      <c r="O436" s="24">
        <f t="shared" si="50"/>
        <v>57600</v>
      </c>
    </row>
    <row r="437" spans="1:15" ht="76.5" outlineLevel="6" x14ac:dyDescent="0.25">
      <c r="A437" s="3" t="s">
        <v>16</v>
      </c>
      <c r="B437" s="4" t="s">
        <v>140</v>
      </c>
      <c r="C437" s="27" t="s">
        <v>287</v>
      </c>
      <c r="D437" s="27" t="s">
        <v>278</v>
      </c>
      <c r="E437" s="27" t="s">
        <v>238</v>
      </c>
      <c r="F437" s="4" t="s">
        <v>17</v>
      </c>
      <c r="G437" s="24">
        <v>57600</v>
      </c>
      <c r="H437" s="24"/>
      <c r="I437" s="24">
        <f t="shared" si="48"/>
        <v>57600</v>
      </c>
      <c r="J437" s="24">
        <v>57600</v>
      </c>
      <c r="K437" s="24"/>
      <c r="L437" s="24">
        <f t="shared" si="49"/>
        <v>57600</v>
      </c>
      <c r="M437" s="24">
        <v>57600</v>
      </c>
      <c r="N437" s="24"/>
      <c r="O437" s="24">
        <f t="shared" si="50"/>
        <v>57600</v>
      </c>
    </row>
    <row r="438" spans="1:15" outlineLevel="1" x14ac:dyDescent="0.25">
      <c r="A438" s="3" t="s">
        <v>77</v>
      </c>
      <c r="B438" s="4" t="s">
        <v>140</v>
      </c>
      <c r="C438" s="27" t="s">
        <v>280</v>
      </c>
      <c r="D438" s="27"/>
      <c r="E438" s="27"/>
      <c r="F438" s="4"/>
      <c r="G438" s="24">
        <f>G439+G444+G470</f>
        <v>95726262.329999998</v>
      </c>
      <c r="H438" s="24">
        <f>H439+H444+H470</f>
        <v>264556.21999999997</v>
      </c>
      <c r="I438" s="24">
        <f t="shared" si="48"/>
        <v>95990818.549999997</v>
      </c>
      <c r="J438" s="24">
        <v>87006349.219999999</v>
      </c>
      <c r="K438" s="24">
        <f>K439</f>
        <v>0</v>
      </c>
      <c r="L438" s="24">
        <f t="shared" si="49"/>
        <v>87006349.219999999</v>
      </c>
      <c r="M438" s="24">
        <v>87006349.219999999</v>
      </c>
      <c r="N438" s="24">
        <f>N439</f>
        <v>0</v>
      </c>
      <c r="O438" s="24">
        <f t="shared" si="50"/>
        <v>87006349.219999999</v>
      </c>
    </row>
    <row r="439" spans="1:15" outlineLevel="2" x14ac:dyDescent="0.25">
      <c r="A439" s="3" t="s">
        <v>239</v>
      </c>
      <c r="B439" s="4" t="s">
        <v>140</v>
      </c>
      <c r="C439" s="27" t="s">
        <v>280</v>
      </c>
      <c r="D439" s="27" t="s">
        <v>282</v>
      </c>
      <c r="E439" s="27"/>
      <c r="F439" s="4"/>
      <c r="G439" s="24">
        <f t="shared" ref="G439:H442" si="54">G440</f>
        <v>6782386.2599999998</v>
      </c>
      <c r="H439" s="24">
        <f t="shared" si="54"/>
        <v>0</v>
      </c>
      <c r="I439" s="24">
        <f t="shared" si="48"/>
        <v>6782386.2599999998</v>
      </c>
      <c r="J439" s="24">
        <v>6149249.2599999998</v>
      </c>
      <c r="K439" s="24">
        <f>K440</f>
        <v>0</v>
      </c>
      <c r="L439" s="24">
        <f t="shared" si="49"/>
        <v>6149249.2599999998</v>
      </c>
      <c r="M439" s="24">
        <v>6149249.2599999998</v>
      </c>
      <c r="N439" s="24">
        <f>N440</f>
        <v>0</v>
      </c>
      <c r="O439" s="24">
        <f t="shared" si="50"/>
        <v>6149249.2599999998</v>
      </c>
    </row>
    <row r="440" spans="1:15" ht="25.5" outlineLevel="3" x14ac:dyDescent="0.25">
      <c r="A440" s="3" t="s">
        <v>240</v>
      </c>
      <c r="B440" s="4" t="s">
        <v>140</v>
      </c>
      <c r="C440" s="27" t="s">
        <v>280</v>
      </c>
      <c r="D440" s="27" t="s">
        <v>282</v>
      </c>
      <c r="E440" s="27" t="s">
        <v>241</v>
      </c>
      <c r="F440" s="4"/>
      <c r="G440" s="24">
        <f t="shared" si="54"/>
        <v>6782386.2599999998</v>
      </c>
      <c r="H440" s="24">
        <f t="shared" si="54"/>
        <v>0</v>
      </c>
      <c r="I440" s="24">
        <f t="shared" si="48"/>
        <v>6782386.2599999998</v>
      </c>
      <c r="J440" s="24">
        <v>6149249.2599999998</v>
      </c>
      <c r="K440" s="24">
        <f>K441</f>
        <v>0</v>
      </c>
      <c r="L440" s="24">
        <f t="shared" si="49"/>
        <v>6149249.2599999998</v>
      </c>
      <c r="M440" s="24">
        <v>6149249.2599999998</v>
      </c>
      <c r="N440" s="24">
        <f>N441</f>
        <v>0</v>
      </c>
      <c r="O440" s="24">
        <f t="shared" si="50"/>
        <v>6149249.2599999998</v>
      </c>
    </row>
    <row r="441" spans="1:15" ht="25.5" outlineLevel="4" x14ac:dyDescent="0.25">
      <c r="A441" s="3" t="s">
        <v>79</v>
      </c>
      <c r="B441" s="4" t="s">
        <v>140</v>
      </c>
      <c r="C441" s="27" t="s">
        <v>280</v>
      </c>
      <c r="D441" s="27" t="s">
        <v>282</v>
      </c>
      <c r="E441" s="27" t="s">
        <v>241</v>
      </c>
      <c r="F441" s="4" t="s">
        <v>80</v>
      </c>
      <c r="G441" s="24">
        <f t="shared" si="54"/>
        <v>6782386.2599999998</v>
      </c>
      <c r="H441" s="24">
        <f t="shared" si="54"/>
        <v>0</v>
      </c>
      <c r="I441" s="24">
        <f t="shared" si="48"/>
        <v>6782386.2599999998</v>
      </c>
      <c r="J441" s="24">
        <v>6149249.2599999998</v>
      </c>
      <c r="K441" s="24">
        <f>K442</f>
        <v>0</v>
      </c>
      <c r="L441" s="24">
        <f t="shared" si="49"/>
        <v>6149249.2599999998</v>
      </c>
      <c r="M441" s="24">
        <v>6149249.2599999998</v>
      </c>
      <c r="N441" s="24">
        <f>N442</f>
        <v>0</v>
      </c>
      <c r="O441" s="24">
        <f t="shared" si="50"/>
        <v>6149249.2599999998</v>
      </c>
    </row>
    <row r="442" spans="1:15" ht="25.5" outlineLevel="5" x14ac:dyDescent="0.25">
      <c r="A442" s="3" t="s">
        <v>81</v>
      </c>
      <c r="B442" s="4" t="s">
        <v>140</v>
      </c>
      <c r="C442" s="27" t="s">
        <v>280</v>
      </c>
      <c r="D442" s="27" t="s">
        <v>282</v>
      </c>
      <c r="E442" s="27" t="s">
        <v>241</v>
      </c>
      <c r="F442" s="4" t="s">
        <v>82</v>
      </c>
      <c r="G442" s="24">
        <f t="shared" si="54"/>
        <v>6782386.2599999998</v>
      </c>
      <c r="H442" s="24">
        <f t="shared" si="54"/>
        <v>0</v>
      </c>
      <c r="I442" s="24">
        <f t="shared" si="48"/>
        <v>6782386.2599999998</v>
      </c>
      <c r="J442" s="24">
        <v>6149249.2599999998</v>
      </c>
      <c r="K442" s="24">
        <f>K443</f>
        <v>0</v>
      </c>
      <c r="L442" s="24">
        <f t="shared" si="49"/>
        <v>6149249.2599999998</v>
      </c>
      <c r="M442" s="24">
        <v>6149249.2599999998</v>
      </c>
      <c r="N442" s="24">
        <f>N443</f>
        <v>0</v>
      </c>
      <c r="O442" s="24">
        <f t="shared" si="50"/>
        <v>6149249.2599999998</v>
      </c>
    </row>
    <row r="443" spans="1:15" ht="25.5" outlineLevel="6" x14ac:dyDescent="0.25">
      <c r="A443" s="3" t="s">
        <v>242</v>
      </c>
      <c r="B443" s="4" t="s">
        <v>140</v>
      </c>
      <c r="C443" s="27" t="s">
        <v>280</v>
      </c>
      <c r="D443" s="27" t="s">
        <v>282</v>
      </c>
      <c r="E443" s="27" t="s">
        <v>241</v>
      </c>
      <c r="F443" s="4" t="s">
        <v>243</v>
      </c>
      <c r="G443" s="24">
        <v>6782386.2599999998</v>
      </c>
      <c r="H443" s="24"/>
      <c r="I443" s="24">
        <f t="shared" si="48"/>
        <v>6782386.2599999998</v>
      </c>
      <c r="J443" s="24">
        <v>6149249.2599999998</v>
      </c>
      <c r="K443" s="24"/>
      <c r="L443" s="24">
        <f t="shared" si="49"/>
        <v>6149249.2599999998</v>
      </c>
      <c r="M443" s="24">
        <v>6149249.2599999998</v>
      </c>
      <c r="N443" s="24"/>
      <c r="O443" s="24">
        <f t="shared" si="50"/>
        <v>6149249.2599999998</v>
      </c>
    </row>
    <row r="444" spans="1:15" outlineLevel="2" x14ac:dyDescent="0.25">
      <c r="A444" s="3" t="s">
        <v>85</v>
      </c>
      <c r="B444" s="4" t="s">
        <v>140</v>
      </c>
      <c r="C444" s="27" t="s">
        <v>280</v>
      </c>
      <c r="D444" s="27" t="s">
        <v>278</v>
      </c>
      <c r="E444" s="27"/>
      <c r="F444" s="4"/>
      <c r="G444" s="24">
        <f>G445+G449+G455+G459+G466</f>
        <v>86906153.399999991</v>
      </c>
      <c r="H444" s="24">
        <f>H445+H449+H455+H459+H466</f>
        <v>0</v>
      </c>
      <c r="I444" s="24">
        <f t="shared" si="48"/>
        <v>86906153.399999991</v>
      </c>
      <c r="J444" s="24">
        <v>80814099.959999993</v>
      </c>
      <c r="K444" s="24">
        <f>K445</f>
        <v>0</v>
      </c>
      <c r="L444" s="24">
        <f t="shared" si="49"/>
        <v>80814099.959999993</v>
      </c>
      <c r="M444" s="24">
        <v>80814099.959999993</v>
      </c>
      <c r="N444" s="24">
        <f>N445</f>
        <v>0</v>
      </c>
      <c r="O444" s="24">
        <f t="shared" si="50"/>
        <v>80814099.959999993</v>
      </c>
    </row>
    <row r="445" spans="1:15" ht="51" outlineLevel="3" x14ac:dyDescent="0.25">
      <c r="A445" s="3" t="s">
        <v>244</v>
      </c>
      <c r="B445" s="4" t="s">
        <v>140</v>
      </c>
      <c r="C445" s="27" t="s">
        <v>280</v>
      </c>
      <c r="D445" s="27" t="s">
        <v>278</v>
      </c>
      <c r="E445" s="27" t="s">
        <v>245</v>
      </c>
      <c r="F445" s="4"/>
      <c r="G445" s="24">
        <v>181200</v>
      </c>
      <c r="H445" s="24">
        <f>H446</f>
        <v>0</v>
      </c>
      <c r="I445" s="24">
        <f t="shared" si="48"/>
        <v>181200</v>
      </c>
      <c r="J445" s="24">
        <v>181200</v>
      </c>
      <c r="K445" s="24">
        <f>K446</f>
        <v>0</v>
      </c>
      <c r="L445" s="24">
        <f t="shared" si="49"/>
        <v>181200</v>
      </c>
      <c r="M445" s="24">
        <v>181200</v>
      </c>
      <c r="N445" s="24">
        <f>N446</f>
        <v>0</v>
      </c>
      <c r="O445" s="24">
        <f t="shared" si="50"/>
        <v>181200</v>
      </c>
    </row>
    <row r="446" spans="1:15" ht="25.5" outlineLevel="4" x14ac:dyDescent="0.25">
      <c r="A446" s="3" t="s">
        <v>79</v>
      </c>
      <c r="B446" s="4" t="s">
        <v>140</v>
      </c>
      <c r="C446" s="27" t="s">
        <v>280</v>
      </c>
      <c r="D446" s="27" t="s">
        <v>278</v>
      </c>
      <c r="E446" s="27" t="s">
        <v>245</v>
      </c>
      <c r="F446" s="4" t="s">
        <v>80</v>
      </c>
      <c r="G446" s="24">
        <v>181200</v>
      </c>
      <c r="H446" s="24"/>
      <c r="I446" s="24">
        <f t="shared" si="48"/>
        <v>181200</v>
      </c>
      <c r="J446" s="24">
        <v>181200</v>
      </c>
      <c r="K446" s="24"/>
      <c r="L446" s="24">
        <f t="shared" si="49"/>
        <v>181200</v>
      </c>
      <c r="M446" s="24">
        <v>181200</v>
      </c>
      <c r="N446" s="24"/>
      <c r="O446" s="24">
        <f t="shared" si="50"/>
        <v>181200</v>
      </c>
    </row>
    <row r="447" spans="1:15" ht="25.5" outlineLevel="5" x14ac:dyDescent="0.25">
      <c r="A447" s="3" t="s">
        <v>81</v>
      </c>
      <c r="B447" s="4" t="s">
        <v>140</v>
      </c>
      <c r="C447" s="27" t="s">
        <v>280</v>
      </c>
      <c r="D447" s="27" t="s">
        <v>278</v>
      </c>
      <c r="E447" s="27" t="s">
        <v>245</v>
      </c>
      <c r="F447" s="4" t="s">
        <v>82</v>
      </c>
      <c r="G447" s="24">
        <v>181200</v>
      </c>
      <c r="H447" s="24">
        <f>H448</f>
        <v>0</v>
      </c>
      <c r="I447" s="24">
        <f t="shared" si="48"/>
        <v>181200</v>
      </c>
      <c r="J447" s="24">
        <v>181200</v>
      </c>
      <c r="K447" s="24">
        <f>K448</f>
        <v>0</v>
      </c>
      <c r="L447" s="24">
        <f t="shared" si="49"/>
        <v>181200</v>
      </c>
      <c r="M447" s="24">
        <v>181200</v>
      </c>
      <c r="N447" s="24">
        <f>N448</f>
        <v>0</v>
      </c>
      <c r="O447" s="24">
        <f t="shared" si="50"/>
        <v>181200</v>
      </c>
    </row>
    <row r="448" spans="1:15" ht="38.25" outlineLevel="6" x14ac:dyDescent="0.25">
      <c r="A448" s="3" t="s">
        <v>83</v>
      </c>
      <c r="B448" s="4" t="s">
        <v>140</v>
      </c>
      <c r="C448" s="27" t="s">
        <v>280</v>
      </c>
      <c r="D448" s="27" t="s">
        <v>278</v>
      </c>
      <c r="E448" s="27" t="s">
        <v>245</v>
      </c>
      <c r="F448" s="4" t="s">
        <v>84</v>
      </c>
      <c r="G448" s="24">
        <v>181200</v>
      </c>
      <c r="H448" s="24"/>
      <c r="I448" s="24">
        <f t="shared" si="48"/>
        <v>181200</v>
      </c>
      <c r="J448" s="24">
        <v>181200</v>
      </c>
      <c r="K448" s="24"/>
      <c r="L448" s="24">
        <f t="shared" si="49"/>
        <v>181200</v>
      </c>
      <c r="M448" s="24">
        <v>181200</v>
      </c>
      <c r="N448" s="24"/>
      <c r="O448" s="24">
        <f t="shared" si="50"/>
        <v>181200</v>
      </c>
    </row>
    <row r="449" spans="1:15" ht="114.75" outlineLevel="3" x14ac:dyDescent="0.25">
      <c r="A449" s="3" t="s">
        <v>246</v>
      </c>
      <c r="B449" s="4" t="s">
        <v>140</v>
      </c>
      <c r="C449" s="27" t="s">
        <v>280</v>
      </c>
      <c r="D449" s="27" t="s">
        <v>278</v>
      </c>
      <c r="E449" s="27" t="s">
        <v>247</v>
      </c>
      <c r="F449" s="4"/>
      <c r="G449" s="24">
        <v>14757972</v>
      </c>
      <c r="H449" s="24">
        <f>H450</f>
        <v>0</v>
      </c>
      <c r="I449" s="24">
        <f t="shared" si="48"/>
        <v>14757972</v>
      </c>
      <c r="J449" s="24">
        <v>14757972</v>
      </c>
      <c r="K449" s="24">
        <f>K450</f>
        <v>0</v>
      </c>
      <c r="L449" s="24">
        <f t="shared" si="49"/>
        <v>14757972</v>
      </c>
      <c r="M449" s="24">
        <v>14757972</v>
      </c>
      <c r="N449" s="24">
        <f>N450</f>
        <v>0</v>
      </c>
      <c r="O449" s="24">
        <f t="shared" si="50"/>
        <v>14757972</v>
      </c>
    </row>
    <row r="450" spans="1:15" ht="25.5" outlineLevel="4" x14ac:dyDescent="0.25">
      <c r="A450" s="3" t="s">
        <v>79</v>
      </c>
      <c r="B450" s="4" t="s">
        <v>140</v>
      </c>
      <c r="C450" s="27" t="s">
        <v>280</v>
      </c>
      <c r="D450" s="27" t="s">
        <v>278</v>
      </c>
      <c r="E450" s="27" t="s">
        <v>247</v>
      </c>
      <c r="F450" s="4" t="s">
        <v>80</v>
      </c>
      <c r="G450" s="24">
        <v>14757972</v>
      </c>
      <c r="H450" s="24">
        <f>H451+H453</f>
        <v>0</v>
      </c>
      <c r="I450" s="24">
        <f t="shared" si="48"/>
        <v>14757972</v>
      </c>
      <c r="J450" s="24">
        <v>14757972</v>
      </c>
      <c r="K450" s="24">
        <f>K451+K453</f>
        <v>0</v>
      </c>
      <c r="L450" s="24">
        <f t="shared" si="49"/>
        <v>14757972</v>
      </c>
      <c r="M450" s="24">
        <v>14757972</v>
      </c>
      <c r="N450" s="24">
        <f>N451+N453</f>
        <v>0</v>
      </c>
      <c r="O450" s="24">
        <f t="shared" si="50"/>
        <v>14757972</v>
      </c>
    </row>
    <row r="451" spans="1:15" ht="25.5" outlineLevel="5" x14ac:dyDescent="0.25">
      <c r="A451" s="3" t="s">
        <v>81</v>
      </c>
      <c r="B451" s="4" t="s">
        <v>140</v>
      </c>
      <c r="C451" s="27" t="s">
        <v>280</v>
      </c>
      <c r="D451" s="27" t="s">
        <v>278</v>
      </c>
      <c r="E451" s="27" t="s">
        <v>247</v>
      </c>
      <c r="F451" s="4" t="s">
        <v>82</v>
      </c>
      <c r="G451" s="24">
        <v>6543901</v>
      </c>
      <c r="H451" s="24">
        <f>H452</f>
        <v>0</v>
      </c>
      <c r="I451" s="24">
        <f t="shared" si="48"/>
        <v>6543901</v>
      </c>
      <c r="J451" s="24">
        <v>6543901</v>
      </c>
      <c r="K451" s="24">
        <f>K452</f>
        <v>0</v>
      </c>
      <c r="L451" s="24">
        <f t="shared" si="49"/>
        <v>6543901</v>
      </c>
      <c r="M451" s="24">
        <v>6543901</v>
      </c>
      <c r="N451" s="24">
        <f>N452</f>
        <v>0</v>
      </c>
      <c r="O451" s="24">
        <f t="shared" si="50"/>
        <v>6543901</v>
      </c>
    </row>
    <row r="452" spans="1:15" ht="38.25" outlineLevel="6" x14ac:dyDescent="0.25">
      <c r="A452" s="3" t="s">
        <v>83</v>
      </c>
      <c r="B452" s="4" t="s">
        <v>140</v>
      </c>
      <c r="C452" s="27" t="s">
        <v>280</v>
      </c>
      <c r="D452" s="27" t="s">
        <v>278</v>
      </c>
      <c r="E452" s="27" t="s">
        <v>247</v>
      </c>
      <c r="F452" s="4" t="s">
        <v>84</v>
      </c>
      <c r="G452" s="24">
        <v>6543901</v>
      </c>
      <c r="H452" s="24"/>
      <c r="I452" s="24">
        <f t="shared" si="48"/>
        <v>6543901</v>
      </c>
      <c r="J452" s="24">
        <v>6543901</v>
      </c>
      <c r="K452" s="24"/>
      <c r="L452" s="24">
        <f t="shared" si="49"/>
        <v>6543901</v>
      </c>
      <c r="M452" s="24">
        <v>6543901</v>
      </c>
      <c r="N452" s="24"/>
      <c r="O452" s="24">
        <f t="shared" si="50"/>
        <v>6543901</v>
      </c>
    </row>
    <row r="453" spans="1:15" ht="38.25" outlineLevel="5" x14ac:dyDescent="0.25">
      <c r="A453" s="3" t="s">
        <v>248</v>
      </c>
      <c r="B453" s="4" t="s">
        <v>140</v>
      </c>
      <c r="C453" s="27" t="s">
        <v>280</v>
      </c>
      <c r="D453" s="27" t="s">
        <v>278</v>
      </c>
      <c r="E453" s="27" t="s">
        <v>247</v>
      </c>
      <c r="F453" s="4" t="s">
        <v>249</v>
      </c>
      <c r="G453" s="24">
        <v>8214071</v>
      </c>
      <c r="H453" s="24">
        <f>H454</f>
        <v>0</v>
      </c>
      <c r="I453" s="24">
        <f t="shared" si="48"/>
        <v>8214071</v>
      </c>
      <c r="J453" s="24">
        <v>8214071</v>
      </c>
      <c r="K453" s="24">
        <f>K454</f>
        <v>0</v>
      </c>
      <c r="L453" s="24">
        <f t="shared" si="49"/>
        <v>8214071</v>
      </c>
      <c r="M453" s="24">
        <v>8214071</v>
      </c>
      <c r="N453" s="24">
        <f>N454</f>
        <v>0</v>
      </c>
      <c r="O453" s="24">
        <f t="shared" si="50"/>
        <v>8214071</v>
      </c>
    </row>
    <row r="454" spans="1:15" ht="38.25" outlineLevel="6" x14ac:dyDescent="0.25">
      <c r="A454" s="3" t="s">
        <v>250</v>
      </c>
      <c r="B454" s="4" t="s">
        <v>140</v>
      </c>
      <c r="C454" s="27" t="s">
        <v>280</v>
      </c>
      <c r="D454" s="27" t="s">
        <v>278</v>
      </c>
      <c r="E454" s="27" t="s">
        <v>247</v>
      </c>
      <c r="F454" s="4" t="s">
        <v>251</v>
      </c>
      <c r="G454" s="24">
        <v>8214071</v>
      </c>
      <c r="H454" s="24"/>
      <c r="I454" s="24">
        <f t="shared" si="48"/>
        <v>8214071</v>
      </c>
      <c r="J454" s="24">
        <v>8214071</v>
      </c>
      <c r="K454" s="24"/>
      <c r="L454" s="24">
        <f t="shared" si="49"/>
        <v>8214071</v>
      </c>
      <c r="M454" s="24">
        <v>8214071</v>
      </c>
      <c r="N454" s="24"/>
      <c r="O454" s="24">
        <f t="shared" si="50"/>
        <v>8214071</v>
      </c>
    </row>
    <row r="455" spans="1:15" ht="102" outlineLevel="6" x14ac:dyDescent="0.25">
      <c r="A455" s="3" t="s">
        <v>252</v>
      </c>
      <c r="B455" s="4">
        <v>909</v>
      </c>
      <c r="C455" s="27" t="s">
        <v>280</v>
      </c>
      <c r="D455" s="27" t="s">
        <v>278</v>
      </c>
      <c r="E455" s="27" t="s">
        <v>304</v>
      </c>
      <c r="F455" s="4"/>
      <c r="G455" s="24">
        <f t="shared" ref="G455:H457" si="55">G456</f>
        <v>3121932</v>
      </c>
      <c r="H455" s="24">
        <f t="shared" si="55"/>
        <v>0</v>
      </c>
      <c r="I455" s="24">
        <f t="shared" si="48"/>
        <v>3121932</v>
      </c>
      <c r="J455" s="24"/>
      <c r="K455" s="24"/>
      <c r="L455" s="24">
        <f t="shared" si="49"/>
        <v>0</v>
      </c>
      <c r="M455" s="24"/>
      <c r="N455" s="24"/>
      <c r="O455" s="24">
        <f t="shared" si="50"/>
        <v>0</v>
      </c>
    </row>
    <row r="456" spans="1:15" ht="38.25" outlineLevel="6" x14ac:dyDescent="0.25">
      <c r="A456" s="3" t="s">
        <v>92</v>
      </c>
      <c r="B456" s="4">
        <v>909</v>
      </c>
      <c r="C456" s="27" t="s">
        <v>280</v>
      </c>
      <c r="D456" s="27" t="s">
        <v>278</v>
      </c>
      <c r="E456" s="27" t="s">
        <v>304</v>
      </c>
      <c r="F456" s="4">
        <v>400</v>
      </c>
      <c r="G456" s="24">
        <f t="shared" si="55"/>
        <v>3121932</v>
      </c>
      <c r="H456" s="24">
        <f t="shared" si="55"/>
        <v>0</v>
      </c>
      <c r="I456" s="24">
        <f t="shared" si="48"/>
        <v>3121932</v>
      </c>
      <c r="J456" s="24"/>
      <c r="K456" s="24"/>
      <c r="L456" s="24">
        <f t="shared" si="49"/>
        <v>0</v>
      </c>
      <c r="M456" s="24"/>
      <c r="N456" s="24"/>
      <c r="O456" s="24">
        <f t="shared" si="50"/>
        <v>0</v>
      </c>
    </row>
    <row r="457" spans="1:15" outlineLevel="6" x14ac:dyDescent="0.25">
      <c r="A457" s="3" t="s">
        <v>94</v>
      </c>
      <c r="B457" s="4">
        <v>909</v>
      </c>
      <c r="C457" s="27" t="s">
        <v>280</v>
      </c>
      <c r="D457" s="27" t="s">
        <v>278</v>
      </c>
      <c r="E457" s="27" t="s">
        <v>304</v>
      </c>
      <c r="F457" s="4">
        <v>410</v>
      </c>
      <c r="G457" s="24">
        <f t="shared" si="55"/>
        <v>3121932</v>
      </c>
      <c r="H457" s="24">
        <f t="shared" si="55"/>
        <v>0</v>
      </c>
      <c r="I457" s="24">
        <f t="shared" si="48"/>
        <v>3121932</v>
      </c>
      <c r="J457" s="24"/>
      <c r="K457" s="24"/>
      <c r="L457" s="24">
        <f t="shared" si="49"/>
        <v>0</v>
      </c>
      <c r="M457" s="24"/>
      <c r="N457" s="24"/>
      <c r="O457" s="24">
        <f t="shared" si="50"/>
        <v>0</v>
      </c>
    </row>
    <row r="458" spans="1:15" ht="51" outlineLevel="6" x14ac:dyDescent="0.25">
      <c r="A458" s="3" t="s">
        <v>96</v>
      </c>
      <c r="B458" s="4">
        <v>909</v>
      </c>
      <c r="C458" s="27" t="s">
        <v>280</v>
      </c>
      <c r="D458" s="27" t="s">
        <v>278</v>
      </c>
      <c r="E458" s="27" t="s">
        <v>304</v>
      </c>
      <c r="F458" s="4">
        <v>412</v>
      </c>
      <c r="G458" s="24">
        <v>3121932</v>
      </c>
      <c r="H458" s="24"/>
      <c r="I458" s="24">
        <f t="shared" si="48"/>
        <v>3121932</v>
      </c>
      <c r="J458" s="24"/>
      <c r="K458" s="24"/>
      <c r="L458" s="24">
        <f t="shared" si="49"/>
        <v>0</v>
      </c>
      <c r="M458" s="24"/>
      <c r="N458" s="24"/>
      <c r="O458" s="24">
        <f t="shared" si="50"/>
        <v>0</v>
      </c>
    </row>
    <row r="459" spans="1:15" ht="102" outlineLevel="3" x14ac:dyDescent="0.25">
      <c r="A459" s="3" t="s">
        <v>252</v>
      </c>
      <c r="B459" s="4" t="s">
        <v>140</v>
      </c>
      <c r="C459" s="27" t="s">
        <v>280</v>
      </c>
      <c r="D459" s="27" t="s">
        <v>278</v>
      </c>
      <c r="E459" s="27" t="s">
        <v>253</v>
      </c>
      <c r="F459" s="4"/>
      <c r="G459" s="24">
        <f>G460+G463</f>
        <v>57541492.799999997</v>
      </c>
      <c r="H459" s="24">
        <f>H460+H463</f>
        <v>0</v>
      </c>
      <c r="I459" s="24">
        <f t="shared" si="48"/>
        <v>57541492.799999997</v>
      </c>
      <c r="J459" s="24">
        <v>54571371.359999999</v>
      </c>
      <c r="K459" s="24">
        <f>K460+K463</f>
        <v>0</v>
      </c>
      <c r="L459" s="24">
        <f t="shared" si="49"/>
        <v>54571371.359999999</v>
      </c>
      <c r="M459" s="24">
        <v>54571371.359999999</v>
      </c>
      <c r="N459" s="24">
        <f>N460+N463</f>
        <v>0</v>
      </c>
      <c r="O459" s="24">
        <f t="shared" si="50"/>
        <v>54571371.359999999</v>
      </c>
    </row>
    <row r="460" spans="1:15" ht="25.5" outlineLevel="4" x14ac:dyDescent="0.25">
      <c r="A460" s="3" t="s">
        <v>79</v>
      </c>
      <c r="B460" s="4" t="s">
        <v>140</v>
      </c>
      <c r="C460" s="27" t="s">
        <v>280</v>
      </c>
      <c r="D460" s="27" t="s">
        <v>278</v>
      </c>
      <c r="E460" s="27" t="s">
        <v>253</v>
      </c>
      <c r="F460" s="4" t="s">
        <v>80</v>
      </c>
      <c r="G460" s="24">
        <f>G461</f>
        <v>37863424</v>
      </c>
      <c r="H460" s="24">
        <f>H461</f>
        <v>0</v>
      </c>
      <c r="I460" s="24">
        <f t="shared" si="48"/>
        <v>37863424</v>
      </c>
      <c r="J460" s="24">
        <v>26400000</v>
      </c>
      <c r="K460" s="24">
        <f>K461</f>
        <v>0</v>
      </c>
      <c r="L460" s="24">
        <f t="shared" si="49"/>
        <v>26400000</v>
      </c>
      <c r="M460" s="24">
        <v>26400000</v>
      </c>
      <c r="N460" s="24">
        <f>N461</f>
        <v>0</v>
      </c>
      <c r="O460" s="24">
        <f t="shared" si="50"/>
        <v>26400000</v>
      </c>
    </row>
    <row r="461" spans="1:15" ht="38.25" outlineLevel="5" x14ac:dyDescent="0.25">
      <c r="A461" s="3" t="s">
        <v>248</v>
      </c>
      <c r="B461" s="4" t="s">
        <v>140</v>
      </c>
      <c r="C461" s="27" t="s">
        <v>280</v>
      </c>
      <c r="D461" s="27" t="s">
        <v>278</v>
      </c>
      <c r="E461" s="27" t="s">
        <v>253</v>
      </c>
      <c r="F461" s="4" t="s">
        <v>249</v>
      </c>
      <c r="G461" s="24">
        <f>G462</f>
        <v>37863424</v>
      </c>
      <c r="H461" s="24">
        <f>H462</f>
        <v>0</v>
      </c>
      <c r="I461" s="24">
        <f t="shared" si="48"/>
        <v>37863424</v>
      </c>
      <c r="J461" s="24">
        <v>26400000</v>
      </c>
      <c r="K461" s="24">
        <f>K462</f>
        <v>0</v>
      </c>
      <c r="L461" s="24">
        <f t="shared" si="49"/>
        <v>26400000</v>
      </c>
      <c r="M461" s="24">
        <v>26400000</v>
      </c>
      <c r="N461" s="24">
        <f>N462</f>
        <v>0</v>
      </c>
      <c r="O461" s="24">
        <f t="shared" si="50"/>
        <v>26400000</v>
      </c>
    </row>
    <row r="462" spans="1:15" ht="25.5" outlineLevel="6" x14ac:dyDescent="0.25">
      <c r="A462" s="3" t="s">
        <v>254</v>
      </c>
      <c r="B462" s="4" t="s">
        <v>140</v>
      </c>
      <c r="C462" s="27" t="s">
        <v>280</v>
      </c>
      <c r="D462" s="27" t="s">
        <v>278</v>
      </c>
      <c r="E462" s="27" t="s">
        <v>253</v>
      </c>
      <c r="F462" s="4" t="s">
        <v>255</v>
      </c>
      <c r="G462" s="24">
        <v>37863424</v>
      </c>
      <c r="H462" s="24"/>
      <c r="I462" s="24">
        <f t="shared" si="48"/>
        <v>37863424</v>
      </c>
      <c r="J462" s="24">
        <v>26400000</v>
      </c>
      <c r="K462" s="24"/>
      <c r="L462" s="24">
        <f t="shared" si="49"/>
        <v>26400000</v>
      </c>
      <c r="M462" s="24">
        <v>26400000</v>
      </c>
      <c r="N462" s="24"/>
      <c r="O462" s="24">
        <f t="shared" si="50"/>
        <v>26400000</v>
      </c>
    </row>
    <row r="463" spans="1:15" ht="38.25" outlineLevel="4" x14ac:dyDescent="0.25">
      <c r="A463" s="3" t="s">
        <v>92</v>
      </c>
      <c r="B463" s="4" t="s">
        <v>140</v>
      </c>
      <c r="C463" s="27" t="s">
        <v>280</v>
      </c>
      <c r="D463" s="27" t="s">
        <v>278</v>
      </c>
      <c r="E463" s="27" t="s">
        <v>253</v>
      </c>
      <c r="F463" s="4" t="s">
        <v>93</v>
      </c>
      <c r="G463" s="24">
        <f>G464</f>
        <v>19678068.800000001</v>
      </c>
      <c r="H463" s="24">
        <f>H464</f>
        <v>0</v>
      </c>
      <c r="I463" s="24">
        <f t="shared" si="48"/>
        <v>19678068.800000001</v>
      </c>
      <c r="J463" s="24">
        <v>28171371.359999999</v>
      </c>
      <c r="K463" s="24">
        <f>K464</f>
        <v>0</v>
      </c>
      <c r="L463" s="24">
        <f t="shared" si="49"/>
        <v>28171371.359999999</v>
      </c>
      <c r="M463" s="24">
        <v>28171371.359999999</v>
      </c>
      <c r="N463" s="24">
        <f>N464</f>
        <v>0</v>
      </c>
      <c r="O463" s="24">
        <f t="shared" si="50"/>
        <v>28171371.359999999</v>
      </c>
    </row>
    <row r="464" spans="1:15" outlineLevel="5" x14ac:dyDescent="0.25">
      <c r="A464" s="3" t="s">
        <v>94</v>
      </c>
      <c r="B464" s="4" t="s">
        <v>140</v>
      </c>
      <c r="C464" s="27" t="s">
        <v>280</v>
      </c>
      <c r="D464" s="27" t="s">
        <v>278</v>
      </c>
      <c r="E464" s="27" t="s">
        <v>253</v>
      </c>
      <c r="F464" s="4" t="s">
        <v>95</v>
      </c>
      <c r="G464" s="24">
        <f>G465</f>
        <v>19678068.800000001</v>
      </c>
      <c r="H464" s="24">
        <f>H465</f>
        <v>0</v>
      </c>
      <c r="I464" s="24">
        <f t="shared" si="48"/>
        <v>19678068.800000001</v>
      </c>
      <c r="J464" s="24">
        <v>28171371.359999999</v>
      </c>
      <c r="K464" s="24">
        <f>K465</f>
        <v>0</v>
      </c>
      <c r="L464" s="24">
        <f t="shared" si="49"/>
        <v>28171371.359999999</v>
      </c>
      <c r="M464" s="24">
        <v>28171371.359999999</v>
      </c>
      <c r="N464" s="24">
        <f>N465</f>
        <v>0</v>
      </c>
      <c r="O464" s="24">
        <f t="shared" si="50"/>
        <v>28171371.359999999</v>
      </c>
    </row>
    <row r="465" spans="1:15" ht="51" outlineLevel="6" x14ac:dyDescent="0.25">
      <c r="A465" s="3" t="s">
        <v>96</v>
      </c>
      <c r="B465" s="4" t="s">
        <v>140</v>
      </c>
      <c r="C465" s="27" t="s">
        <v>280</v>
      </c>
      <c r="D465" s="27" t="s">
        <v>278</v>
      </c>
      <c r="E465" s="27" t="s">
        <v>253</v>
      </c>
      <c r="F465" s="4" t="s">
        <v>97</v>
      </c>
      <c r="G465" s="24">
        <v>19678068.800000001</v>
      </c>
      <c r="H465" s="24"/>
      <c r="I465" s="24">
        <f t="shared" si="48"/>
        <v>19678068.800000001</v>
      </c>
      <c r="J465" s="24">
        <v>28171371.359999999</v>
      </c>
      <c r="K465" s="24"/>
      <c r="L465" s="24">
        <f t="shared" si="49"/>
        <v>28171371.359999999</v>
      </c>
      <c r="M465" s="24">
        <v>28171371.359999999</v>
      </c>
      <c r="N465" s="24"/>
      <c r="O465" s="24">
        <f t="shared" si="50"/>
        <v>28171371.359999999</v>
      </c>
    </row>
    <row r="466" spans="1:15" ht="25.5" outlineLevel="3" x14ac:dyDescent="0.25">
      <c r="A466" s="3" t="s">
        <v>256</v>
      </c>
      <c r="B466" s="4" t="s">
        <v>140</v>
      </c>
      <c r="C466" s="27" t="s">
        <v>280</v>
      </c>
      <c r="D466" s="27" t="s">
        <v>278</v>
      </c>
      <c r="E466" s="27" t="s">
        <v>257</v>
      </c>
      <c r="F466" s="4"/>
      <c r="G466" s="24">
        <v>11303556.6</v>
      </c>
      <c r="H466" s="24">
        <f>H467</f>
        <v>0</v>
      </c>
      <c r="I466" s="24">
        <f t="shared" si="48"/>
        <v>11303556.6</v>
      </c>
      <c r="J466" s="24">
        <v>11303556.6</v>
      </c>
      <c r="K466" s="24">
        <f>K467</f>
        <v>0</v>
      </c>
      <c r="L466" s="24">
        <f t="shared" si="49"/>
        <v>11303556.6</v>
      </c>
      <c r="M466" s="24">
        <v>11303556.6</v>
      </c>
      <c r="N466" s="24">
        <f>N467</f>
        <v>0</v>
      </c>
      <c r="O466" s="24">
        <f t="shared" si="50"/>
        <v>11303556.6</v>
      </c>
    </row>
    <row r="467" spans="1:15" ht="25.5" outlineLevel="4" x14ac:dyDescent="0.25">
      <c r="A467" s="3" t="s">
        <v>79</v>
      </c>
      <c r="B467" s="4" t="s">
        <v>140</v>
      </c>
      <c r="C467" s="27" t="s">
        <v>280</v>
      </c>
      <c r="D467" s="27" t="s">
        <v>278</v>
      </c>
      <c r="E467" s="27" t="s">
        <v>257</v>
      </c>
      <c r="F467" s="4" t="s">
        <v>80</v>
      </c>
      <c r="G467" s="24">
        <v>11303556.6</v>
      </c>
      <c r="H467" s="24">
        <f>H468</f>
        <v>0</v>
      </c>
      <c r="I467" s="24">
        <f t="shared" si="48"/>
        <v>11303556.6</v>
      </c>
      <c r="J467" s="24">
        <v>11303556.6</v>
      </c>
      <c r="K467" s="24">
        <f>K468</f>
        <v>0</v>
      </c>
      <c r="L467" s="24">
        <f t="shared" si="49"/>
        <v>11303556.6</v>
      </c>
      <c r="M467" s="24">
        <v>11303556.6</v>
      </c>
      <c r="N467" s="24">
        <f>N468</f>
        <v>0</v>
      </c>
      <c r="O467" s="24">
        <f t="shared" si="50"/>
        <v>11303556.6</v>
      </c>
    </row>
    <row r="468" spans="1:15" ht="25.5" outlineLevel="5" x14ac:dyDescent="0.25">
      <c r="A468" s="3" t="s">
        <v>81</v>
      </c>
      <c r="B468" s="4" t="s">
        <v>140</v>
      </c>
      <c r="C468" s="27" t="s">
        <v>280</v>
      </c>
      <c r="D468" s="27" t="s">
        <v>278</v>
      </c>
      <c r="E468" s="27" t="s">
        <v>257</v>
      </c>
      <c r="F468" s="4" t="s">
        <v>82</v>
      </c>
      <c r="G468" s="24">
        <v>11303556.6</v>
      </c>
      <c r="H468" s="24">
        <f>H469</f>
        <v>0</v>
      </c>
      <c r="I468" s="24">
        <f t="shared" si="48"/>
        <v>11303556.6</v>
      </c>
      <c r="J468" s="24">
        <v>11303556.6</v>
      </c>
      <c r="K468" s="24">
        <f>K469</f>
        <v>0</v>
      </c>
      <c r="L468" s="24">
        <f t="shared" si="49"/>
        <v>11303556.6</v>
      </c>
      <c r="M468" s="24">
        <v>11303556.6</v>
      </c>
      <c r="N468" s="24">
        <f>N469</f>
        <v>0</v>
      </c>
      <c r="O468" s="24">
        <f t="shared" si="50"/>
        <v>11303556.6</v>
      </c>
    </row>
    <row r="469" spans="1:15" ht="38.25" outlineLevel="6" x14ac:dyDescent="0.25">
      <c r="A469" s="3" t="s">
        <v>83</v>
      </c>
      <c r="B469" s="4" t="s">
        <v>140</v>
      </c>
      <c r="C469" s="27" t="s">
        <v>280</v>
      </c>
      <c r="D469" s="27" t="s">
        <v>278</v>
      </c>
      <c r="E469" s="27" t="s">
        <v>257</v>
      </c>
      <c r="F469" s="4" t="s">
        <v>84</v>
      </c>
      <c r="G469" s="24">
        <v>11303556.6</v>
      </c>
      <c r="H469" s="24"/>
      <c r="I469" s="24">
        <f t="shared" si="48"/>
        <v>11303556.6</v>
      </c>
      <c r="J469" s="24">
        <v>11303556.6</v>
      </c>
      <c r="K469" s="24"/>
      <c r="L469" s="24">
        <f t="shared" si="49"/>
        <v>11303556.6</v>
      </c>
      <c r="M469" s="24">
        <v>11303556.6</v>
      </c>
      <c r="N469" s="24"/>
      <c r="O469" s="24">
        <f t="shared" si="50"/>
        <v>11303556.6</v>
      </c>
    </row>
    <row r="470" spans="1:15" ht="25.5" outlineLevel="2" x14ac:dyDescent="0.25">
      <c r="A470" s="3" t="s">
        <v>258</v>
      </c>
      <c r="B470" s="4" t="s">
        <v>140</v>
      </c>
      <c r="C470" s="27" t="s">
        <v>280</v>
      </c>
      <c r="D470" s="27" t="s">
        <v>286</v>
      </c>
      <c r="E470" s="27"/>
      <c r="F470" s="4"/>
      <c r="G470" s="24">
        <f>G471+G475+G479</f>
        <v>2037722.67</v>
      </c>
      <c r="H470" s="24">
        <f>H471+H475+H479</f>
        <v>264556.21999999997</v>
      </c>
      <c r="I470" s="24">
        <f t="shared" si="48"/>
        <v>2302278.8899999997</v>
      </c>
      <c r="J470" s="24">
        <v>43000</v>
      </c>
      <c r="K470" s="24">
        <f>K471</f>
        <v>0</v>
      </c>
      <c r="L470" s="24">
        <f t="shared" si="49"/>
        <v>43000</v>
      </c>
      <c r="M470" s="24">
        <v>43000</v>
      </c>
      <c r="N470" s="24">
        <f>N471</f>
        <v>0</v>
      </c>
      <c r="O470" s="24">
        <f t="shared" si="50"/>
        <v>43000</v>
      </c>
    </row>
    <row r="471" spans="1:15" ht="51" outlineLevel="3" x14ac:dyDescent="0.25">
      <c r="A471" s="3" t="s">
        <v>259</v>
      </c>
      <c r="B471" s="4" t="s">
        <v>140</v>
      </c>
      <c r="C471" s="27" t="s">
        <v>280</v>
      </c>
      <c r="D471" s="27" t="s">
        <v>286</v>
      </c>
      <c r="E471" s="27" t="s">
        <v>260</v>
      </c>
      <c r="F471" s="4"/>
      <c r="G471" s="24">
        <v>43000</v>
      </c>
      <c r="H471" s="24">
        <f>H472</f>
        <v>0</v>
      </c>
      <c r="I471" s="24">
        <f t="shared" si="48"/>
        <v>43000</v>
      </c>
      <c r="J471" s="24">
        <v>43000</v>
      </c>
      <c r="K471" s="24">
        <f>K472</f>
        <v>0</v>
      </c>
      <c r="L471" s="24">
        <f t="shared" si="49"/>
        <v>43000</v>
      </c>
      <c r="M471" s="24">
        <v>43000</v>
      </c>
      <c r="N471" s="24">
        <f>N472</f>
        <v>0</v>
      </c>
      <c r="O471" s="24">
        <f t="shared" si="50"/>
        <v>43000</v>
      </c>
    </row>
    <row r="472" spans="1:15" ht="38.25" outlineLevel="4" x14ac:dyDescent="0.25">
      <c r="A472" s="3" t="s">
        <v>57</v>
      </c>
      <c r="B472" s="4" t="s">
        <v>140</v>
      </c>
      <c r="C472" s="27" t="s">
        <v>280</v>
      </c>
      <c r="D472" s="27" t="s">
        <v>286</v>
      </c>
      <c r="E472" s="27" t="s">
        <v>260</v>
      </c>
      <c r="F472" s="4" t="s">
        <v>58</v>
      </c>
      <c r="G472" s="24">
        <v>43000</v>
      </c>
      <c r="H472" s="24">
        <f>H473</f>
        <v>0</v>
      </c>
      <c r="I472" s="24">
        <f t="shared" si="48"/>
        <v>43000</v>
      </c>
      <c r="J472" s="24">
        <v>43000</v>
      </c>
      <c r="K472" s="24">
        <f>K473</f>
        <v>0</v>
      </c>
      <c r="L472" s="24">
        <f t="shared" si="49"/>
        <v>43000</v>
      </c>
      <c r="M472" s="24">
        <v>43000</v>
      </c>
      <c r="N472" s="24">
        <f>N473</f>
        <v>0</v>
      </c>
      <c r="O472" s="24">
        <f t="shared" si="50"/>
        <v>43000</v>
      </c>
    </row>
    <row r="473" spans="1:15" ht="51" outlineLevel="5" x14ac:dyDescent="0.25">
      <c r="A473" s="3" t="s">
        <v>59</v>
      </c>
      <c r="B473" s="4" t="s">
        <v>140</v>
      </c>
      <c r="C473" s="27" t="s">
        <v>280</v>
      </c>
      <c r="D473" s="27" t="s">
        <v>286</v>
      </c>
      <c r="E473" s="27" t="s">
        <v>260</v>
      </c>
      <c r="F473" s="4" t="s">
        <v>60</v>
      </c>
      <c r="G473" s="24">
        <v>43000</v>
      </c>
      <c r="H473" s="24">
        <f>H474</f>
        <v>0</v>
      </c>
      <c r="I473" s="24">
        <f t="shared" si="48"/>
        <v>43000</v>
      </c>
      <c r="J473" s="24">
        <v>43000</v>
      </c>
      <c r="K473" s="24">
        <f>K474</f>
        <v>0</v>
      </c>
      <c r="L473" s="24">
        <f t="shared" si="49"/>
        <v>43000</v>
      </c>
      <c r="M473" s="24">
        <v>43000</v>
      </c>
      <c r="N473" s="24">
        <f>N474</f>
        <v>0</v>
      </c>
      <c r="O473" s="24">
        <f t="shared" si="50"/>
        <v>43000</v>
      </c>
    </row>
    <row r="474" spans="1:15" ht="25.5" outlineLevel="6" x14ac:dyDescent="0.25">
      <c r="A474" s="3" t="s">
        <v>61</v>
      </c>
      <c r="B474" s="4" t="s">
        <v>140</v>
      </c>
      <c r="C474" s="27" t="s">
        <v>280</v>
      </c>
      <c r="D474" s="27" t="s">
        <v>286</v>
      </c>
      <c r="E474" s="27" t="s">
        <v>260</v>
      </c>
      <c r="F474" s="4" t="s">
        <v>62</v>
      </c>
      <c r="G474" s="24">
        <v>43000</v>
      </c>
      <c r="H474" s="24"/>
      <c r="I474" s="24">
        <f t="shared" si="48"/>
        <v>43000</v>
      </c>
      <c r="J474" s="24">
        <v>43000</v>
      </c>
      <c r="K474" s="24"/>
      <c r="L474" s="24">
        <f t="shared" si="49"/>
        <v>43000</v>
      </c>
      <c r="M474" s="24">
        <v>43000</v>
      </c>
      <c r="N474" s="24"/>
      <c r="O474" s="24">
        <f t="shared" si="50"/>
        <v>43000</v>
      </c>
    </row>
    <row r="475" spans="1:15" ht="25.5" outlineLevel="6" x14ac:dyDescent="0.25">
      <c r="A475" s="3" t="s">
        <v>301</v>
      </c>
      <c r="B475" s="4">
        <v>909</v>
      </c>
      <c r="C475" s="27" t="s">
        <v>280</v>
      </c>
      <c r="D475" s="27" t="s">
        <v>286</v>
      </c>
      <c r="E475" s="27" t="s">
        <v>300</v>
      </c>
      <c r="F475" s="4"/>
      <c r="G475" s="24">
        <f t="shared" ref="G475:H477" si="56">G476</f>
        <v>1944722.67</v>
      </c>
      <c r="H475" s="24">
        <f t="shared" si="56"/>
        <v>264556.21999999997</v>
      </c>
      <c r="I475" s="24">
        <f t="shared" si="48"/>
        <v>2209278.8899999997</v>
      </c>
      <c r="J475" s="24">
        <f>J476</f>
        <v>0</v>
      </c>
      <c r="K475" s="24"/>
      <c r="L475" s="24">
        <f t="shared" si="49"/>
        <v>0</v>
      </c>
      <c r="M475" s="24">
        <f>M476</f>
        <v>0</v>
      </c>
      <c r="N475" s="24"/>
      <c r="O475" s="24">
        <f t="shared" si="50"/>
        <v>0</v>
      </c>
    </row>
    <row r="476" spans="1:15" ht="25.5" outlineLevel="6" x14ac:dyDescent="0.25">
      <c r="A476" s="3" t="s">
        <v>79</v>
      </c>
      <c r="B476" s="4">
        <v>909</v>
      </c>
      <c r="C476" s="27" t="s">
        <v>280</v>
      </c>
      <c r="D476" s="27" t="s">
        <v>286</v>
      </c>
      <c r="E476" s="27" t="s">
        <v>300</v>
      </c>
      <c r="F476" s="4">
        <v>300</v>
      </c>
      <c r="G476" s="24">
        <f t="shared" si="56"/>
        <v>1944722.67</v>
      </c>
      <c r="H476" s="24">
        <f t="shared" si="56"/>
        <v>264556.21999999997</v>
      </c>
      <c r="I476" s="24">
        <f t="shared" si="48"/>
        <v>2209278.8899999997</v>
      </c>
      <c r="J476" s="24">
        <f>J477</f>
        <v>0</v>
      </c>
      <c r="K476" s="24"/>
      <c r="L476" s="24">
        <f t="shared" si="49"/>
        <v>0</v>
      </c>
      <c r="M476" s="24">
        <f>M477</f>
        <v>0</v>
      </c>
      <c r="N476" s="24"/>
      <c r="O476" s="24">
        <f t="shared" si="50"/>
        <v>0</v>
      </c>
    </row>
    <row r="477" spans="1:15" ht="38.25" outlineLevel="6" x14ac:dyDescent="0.25">
      <c r="A477" s="3" t="s">
        <v>248</v>
      </c>
      <c r="B477" s="4">
        <v>909</v>
      </c>
      <c r="C477" s="27" t="s">
        <v>280</v>
      </c>
      <c r="D477" s="27" t="s">
        <v>286</v>
      </c>
      <c r="E477" s="27" t="s">
        <v>300</v>
      </c>
      <c r="F477" s="4">
        <v>320</v>
      </c>
      <c r="G477" s="24">
        <f t="shared" si="56"/>
        <v>1944722.67</v>
      </c>
      <c r="H477" s="24">
        <f t="shared" si="56"/>
        <v>264556.21999999997</v>
      </c>
      <c r="I477" s="24">
        <f t="shared" si="48"/>
        <v>2209278.8899999997</v>
      </c>
      <c r="J477" s="24">
        <f>J478</f>
        <v>0</v>
      </c>
      <c r="K477" s="24"/>
      <c r="L477" s="24">
        <f t="shared" si="49"/>
        <v>0</v>
      </c>
      <c r="M477" s="24">
        <f>M478</f>
        <v>0</v>
      </c>
      <c r="N477" s="24"/>
      <c r="O477" s="24">
        <f t="shared" si="50"/>
        <v>0</v>
      </c>
    </row>
    <row r="478" spans="1:15" ht="40.5" customHeight="1" outlineLevel="6" x14ac:dyDescent="0.25">
      <c r="A478" s="3" t="s">
        <v>302</v>
      </c>
      <c r="B478" s="4">
        <v>909</v>
      </c>
      <c r="C478" s="27" t="s">
        <v>280</v>
      </c>
      <c r="D478" s="27" t="s">
        <v>286</v>
      </c>
      <c r="E478" s="27" t="s">
        <v>300</v>
      </c>
      <c r="F478" s="4">
        <v>321</v>
      </c>
      <c r="G478" s="24">
        <v>1944722.67</v>
      </c>
      <c r="H478" s="24">
        <v>264556.21999999997</v>
      </c>
      <c r="I478" s="24">
        <f t="shared" si="48"/>
        <v>2209278.8899999997</v>
      </c>
      <c r="J478" s="24">
        <v>0</v>
      </c>
      <c r="K478" s="24"/>
      <c r="L478" s="24">
        <f t="shared" si="49"/>
        <v>0</v>
      </c>
      <c r="M478" s="24">
        <v>0</v>
      </c>
      <c r="N478" s="24"/>
      <c r="O478" s="24">
        <f t="shared" si="50"/>
        <v>0</v>
      </c>
    </row>
    <row r="479" spans="1:15" ht="26.25" customHeight="1" outlineLevel="6" x14ac:dyDescent="0.25">
      <c r="A479" s="3" t="s">
        <v>303</v>
      </c>
      <c r="B479" s="4">
        <v>909</v>
      </c>
      <c r="C479" s="27" t="s">
        <v>280</v>
      </c>
      <c r="D479" s="27" t="s">
        <v>286</v>
      </c>
      <c r="E479" s="27" t="s">
        <v>110</v>
      </c>
      <c r="F479" s="4"/>
      <c r="G479" s="24">
        <f t="shared" ref="G479:H481" si="57">G480</f>
        <v>50000</v>
      </c>
      <c r="H479" s="24">
        <f t="shared" si="57"/>
        <v>0</v>
      </c>
      <c r="I479" s="24">
        <f t="shared" si="48"/>
        <v>50000</v>
      </c>
      <c r="J479" s="24">
        <f>J480</f>
        <v>0</v>
      </c>
      <c r="K479" s="24"/>
      <c r="L479" s="24">
        <f t="shared" si="49"/>
        <v>0</v>
      </c>
      <c r="M479" s="24">
        <f>M480</f>
        <v>0</v>
      </c>
      <c r="N479" s="24"/>
      <c r="O479" s="24">
        <f t="shared" si="50"/>
        <v>0</v>
      </c>
    </row>
    <row r="480" spans="1:15" ht="27" customHeight="1" outlineLevel="6" x14ac:dyDescent="0.25">
      <c r="A480" s="3" t="s">
        <v>79</v>
      </c>
      <c r="B480" s="4">
        <v>909</v>
      </c>
      <c r="C480" s="27" t="s">
        <v>280</v>
      </c>
      <c r="D480" s="27" t="s">
        <v>286</v>
      </c>
      <c r="E480" s="27" t="s">
        <v>110</v>
      </c>
      <c r="F480" s="4">
        <v>300</v>
      </c>
      <c r="G480" s="24">
        <f t="shared" si="57"/>
        <v>50000</v>
      </c>
      <c r="H480" s="24">
        <f t="shared" si="57"/>
        <v>0</v>
      </c>
      <c r="I480" s="24">
        <f t="shared" si="48"/>
        <v>50000</v>
      </c>
      <c r="J480" s="24">
        <f>J481</f>
        <v>0</v>
      </c>
      <c r="K480" s="24"/>
      <c r="L480" s="24">
        <f t="shared" si="49"/>
        <v>0</v>
      </c>
      <c r="M480" s="24">
        <f>M481</f>
        <v>0</v>
      </c>
      <c r="N480" s="24"/>
      <c r="O480" s="24">
        <f t="shared" si="50"/>
        <v>0</v>
      </c>
    </row>
    <row r="481" spans="1:15" ht="40.5" customHeight="1" outlineLevel="6" x14ac:dyDescent="0.25">
      <c r="A481" s="3" t="s">
        <v>248</v>
      </c>
      <c r="B481" s="4">
        <v>909</v>
      </c>
      <c r="C481" s="27" t="s">
        <v>280</v>
      </c>
      <c r="D481" s="27" t="s">
        <v>286</v>
      </c>
      <c r="E481" s="27" t="s">
        <v>110</v>
      </c>
      <c r="F481" s="4">
        <v>320</v>
      </c>
      <c r="G481" s="24">
        <f t="shared" si="57"/>
        <v>50000</v>
      </c>
      <c r="H481" s="24">
        <f t="shared" si="57"/>
        <v>0</v>
      </c>
      <c r="I481" s="24">
        <f t="shared" si="48"/>
        <v>50000</v>
      </c>
      <c r="J481" s="24">
        <f>J482</f>
        <v>0</v>
      </c>
      <c r="K481" s="24"/>
      <c r="L481" s="24">
        <f t="shared" si="49"/>
        <v>0</v>
      </c>
      <c r="M481" s="24">
        <f>M482</f>
        <v>0</v>
      </c>
      <c r="N481" s="24"/>
      <c r="O481" s="24">
        <f t="shared" si="50"/>
        <v>0</v>
      </c>
    </row>
    <row r="482" spans="1:15" ht="40.5" customHeight="1" outlineLevel="6" x14ac:dyDescent="0.25">
      <c r="A482" s="3" t="s">
        <v>302</v>
      </c>
      <c r="B482" s="4">
        <v>909</v>
      </c>
      <c r="C482" s="27" t="s">
        <v>280</v>
      </c>
      <c r="D482" s="27" t="s">
        <v>286</v>
      </c>
      <c r="E482" s="27" t="s">
        <v>110</v>
      </c>
      <c r="F482" s="4">
        <v>321</v>
      </c>
      <c r="G482" s="24">
        <v>50000</v>
      </c>
      <c r="H482" s="24"/>
      <c r="I482" s="24">
        <f t="shared" si="48"/>
        <v>50000</v>
      </c>
      <c r="J482" s="24">
        <v>0</v>
      </c>
      <c r="K482" s="24"/>
      <c r="L482" s="24">
        <f t="shared" si="49"/>
        <v>0</v>
      </c>
      <c r="M482" s="24">
        <v>0</v>
      </c>
      <c r="N482" s="24"/>
      <c r="O482" s="24">
        <f t="shared" si="50"/>
        <v>0</v>
      </c>
    </row>
    <row r="483" spans="1:15" outlineLevel="1" x14ac:dyDescent="0.25">
      <c r="A483" s="3" t="s">
        <v>88</v>
      </c>
      <c r="B483" s="4" t="s">
        <v>140</v>
      </c>
      <c r="C483" s="27" t="s">
        <v>281</v>
      </c>
      <c r="D483" s="27"/>
      <c r="E483" s="27"/>
      <c r="F483" s="4"/>
      <c r="G483" s="24">
        <f>G484+G489</f>
        <v>233071058.16</v>
      </c>
      <c r="H483" s="24">
        <f>H484+H489</f>
        <v>0</v>
      </c>
      <c r="I483" s="24">
        <f t="shared" si="48"/>
        <v>233071058.16</v>
      </c>
      <c r="J483" s="24">
        <v>0</v>
      </c>
      <c r="K483" s="24">
        <f>K484+K489</f>
        <v>20960000</v>
      </c>
      <c r="L483" s="24">
        <f t="shared" si="49"/>
        <v>20960000</v>
      </c>
      <c r="M483" s="24">
        <v>0</v>
      </c>
      <c r="N483" s="24">
        <f>N484</f>
        <v>0</v>
      </c>
      <c r="O483" s="24">
        <f t="shared" si="50"/>
        <v>0</v>
      </c>
    </row>
    <row r="484" spans="1:15" outlineLevel="2" x14ac:dyDescent="0.25">
      <c r="A484" s="3" t="s">
        <v>89</v>
      </c>
      <c r="B484" s="4" t="s">
        <v>140</v>
      </c>
      <c r="C484" s="27" t="s">
        <v>281</v>
      </c>
      <c r="D484" s="27" t="s">
        <v>282</v>
      </c>
      <c r="E484" s="27"/>
      <c r="F484" s="4"/>
      <c r="G484" s="24">
        <v>100000</v>
      </c>
      <c r="H484" s="24">
        <f>H485</f>
        <v>0</v>
      </c>
      <c r="I484" s="24">
        <f t="shared" si="48"/>
        <v>100000</v>
      </c>
      <c r="J484" s="24">
        <v>0</v>
      </c>
      <c r="K484" s="24">
        <f>K485</f>
        <v>0</v>
      </c>
      <c r="L484" s="24">
        <f t="shared" si="49"/>
        <v>0</v>
      </c>
      <c r="M484" s="24">
        <v>0</v>
      </c>
      <c r="N484" s="24">
        <f>N485</f>
        <v>0</v>
      </c>
      <c r="O484" s="24">
        <f t="shared" si="50"/>
        <v>0</v>
      </c>
    </row>
    <row r="485" spans="1:15" ht="25.5" outlineLevel="3" x14ac:dyDescent="0.25">
      <c r="A485" s="3" t="s">
        <v>261</v>
      </c>
      <c r="B485" s="4" t="s">
        <v>140</v>
      </c>
      <c r="C485" s="27" t="s">
        <v>281</v>
      </c>
      <c r="D485" s="27" t="s">
        <v>282</v>
      </c>
      <c r="E485" s="27" t="s">
        <v>262</v>
      </c>
      <c r="F485" s="4"/>
      <c r="G485" s="24">
        <v>100000</v>
      </c>
      <c r="H485" s="24">
        <f>H486</f>
        <v>0</v>
      </c>
      <c r="I485" s="24">
        <f t="shared" si="48"/>
        <v>100000</v>
      </c>
      <c r="J485" s="24">
        <v>0</v>
      </c>
      <c r="K485" s="24">
        <f>K486</f>
        <v>0</v>
      </c>
      <c r="L485" s="24">
        <f t="shared" si="49"/>
        <v>0</v>
      </c>
      <c r="M485" s="24">
        <v>0</v>
      </c>
      <c r="N485" s="24">
        <f>N486</f>
        <v>0</v>
      </c>
      <c r="O485" s="24">
        <f t="shared" si="50"/>
        <v>0</v>
      </c>
    </row>
    <row r="486" spans="1:15" ht="38.25" outlineLevel="4" x14ac:dyDescent="0.25">
      <c r="A486" s="3" t="s">
        <v>57</v>
      </c>
      <c r="B486" s="4" t="s">
        <v>140</v>
      </c>
      <c r="C486" s="27" t="s">
        <v>281</v>
      </c>
      <c r="D486" s="27" t="s">
        <v>282</v>
      </c>
      <c r="E486" s="27" t="s">
        <v>262</v>
      </c>
      <c r="F486" s="4" t="s">
        <v>58</v>
      </c>
      <c r="G486" s="24">
        <v>100000</v>
      </c>
      <c r="H486" s="24">
        <f>H487</f>
        <v>0</v>
      </c>
      <c r="I486" s="24">
        <f t="shared" si="48"/>
        <v>100000</v>
      </c>
      <c r="J486" s="24">
        <v>0</v>
      </c>
      <c r="K486" s="24">
        <f>K487</f>
        <v>0</v>
      </c>
      <c r="L486" s="24">
        <f t="shared" si="49"/>
        <v>0</v>
      </c>
      <c r="M486" s="24">
        <v>0</v>
      </c>
      <c r="N486" s="24">
        <f>N487</f>
        <v>0</v>
      </c>
      <c r="O486" s="24">
        <f t="shared" si="50"/>
        <v>0</v>
      </c>
    </row>
    <row r="487" spans="1:15" ht="40.5" customHeight="1" outlineLevel="5" x14ac:dyDescent="0.25">
      <c r="A487" s="3" t="s">
        <v>59</v>
      </c>
      <c r="B487" s="4" t="s">
        <v>140</v>
      </c>
      <c r="C487" s="27" t="s">
        <v>281</v>
      </c>
      <c r="D487" s="27" t="s">
        <v>282</v>
      </c>
      <c r="E487" s="27" t="s">
        <v>262</v>
      </c>
      <c r="F487" s="4" t="s">
        <v>60</v>
      </c>
      <c r="G487" s="24">
        <v>100000</v>
      </c>
      <c r="H487" s="24">
        <f>H488</f>
        <v>0</v>
      </c>
      <c r="I487" s="24">
        <f t="shared" si="48"/>
        <v>100000</v>
      </c>
      <c r="J487" s="24">
        <v>0</v>
      </c>
      <c r="K487" s="24">
        <f>K488</f>
        <v>0</v>
      </c>
      <c r="L487" s="24">
        <f t="shared" si="49"/>
        <v>0</v>
      </c>
      <c r="M487" s="24">
        <v>0</v>
      </c>
      <c r="N487" s="24">
        <f>N488</f>
        <v>0</v>
      </c>
      <c r="O487" s="24">
        <f t="shared" si="50"/>
        <v>0</v>
      </c>
    </row>
    <row r="488" spans="1:15" ht="25.5" outlineLevel="6" x14ac:dyDescent="0.25">
      <c r="A488" s="30" t="s">
        <v>61</v>
      </c>
      <c r="B488" s="31" t="s">
        <v>140</v>
      </c>
      <c r="C488" s="32" t="s">
        <v>281</v>
      </c>
      <c r="D488" s="32" t="s">
        <v>282</v>
      </c>
      <c r="E488" s="32" t="s">
        <v>262</v>
      </c>
      <c r="F488" s="31" t="s">
        <v>62</v>
      </c>
      <c r="G488" s="33">
        <v>100000</v>
      </c>
      <c r="H488" s="33"/>
      <c r="I488" s="33">
        <f t="shared" si="48"/>
        <v>100000</v>
      </c>
      <c r="J488" s="33">
        <v>0</v>
      </c>
      <c r="K488" s="33"/>
      <c r="L488" s="33">
        <f t="shared" si="49"/>
        <v>0</v>
      </c>
      <c r="M488" s="33">
        <v>0</v>
      </c>
      <c r="N488" s="33"/>
      <c r="O488" s="33">
        <f t="shared" si="50"/>
        <v>0</v>
      </c>
    </row>
    <row r="489" spans="1:15" outlineLevel="6" x14ac:dyDescent="0.25">
      <c r="A489" s="3" t="s">
        <v>308</v>
      </c>
      <c r="B489" s="36">
        <v>909</v>
      </c>
      <c r="C489" s="37" t="s">
        <v>281</v>
      </c>
      <c r="D489" s="37" t="s">
        <v>289</v>
      </c>
      <c r="E489" s="37"/>
      <c r="F489" s="36"/>
      <c r="G489" s="38">
        <f t="shared" ref="G489:H492" si="58">G490</f>
        <v>232971058.16</v>
      </c>
      <c r="H489" s="38">
        <f t="shared" si="58"/>
        <v>0</v>
      </c>
      <c r="I489" s="33">
        <f t="shared" si="48"/>
        <v>232971058.16</v>
      </c>
      <c r="J489" s="38">
        <f t="shared" ref="J489:K492" si="59">J490</f>
        <v>0</v>
      </c>
      <c r="K489" s="38">
        <f t="shared" si="59"/>
        <v>20960000</v>
      </c>
      <c r="L489" s="33">
        <f t="shared" si="49"/>
        <v>20960000</v>
      </c>
      <c r="M489" s="38">
        <f t="shared" ref="M489:N492" si="60">M490</f>
        <v>0</v>
      </c>
      <c r="N489" s="38">
        <f t="shared" si="60"/>
        <v>0</v>
      </c>
      <c r="O489" s="33">
        <f t="shared" si="50"/>
        <v>0</v>
      </c>
    </row>
    <row r="490" spans="1:15" ht="28.5" customHeight="1" outlineLevel="6" x14ac:dyDescent="0.25">
      <c r="A490" s="35" t="s">
        <v>309</v>
      </c>
      <c r="B490" s="36">
        <v>909</v>
      </c>
      <c r="C490" s="37" t="s">
        <v>281</v>
      </c>
      <c r="D490" s="37" t="s">
        <v>289</v>
      </c>
      <c r="E490" s="37" t="s">
        <v>307</v>
      </c>
      <c r="F490" s="36"/>
      <c r="G490" s="38">
        <f t="shared" si="58"/>
        <v>232971058.16</v>
      </c>
      <c r="H490" s="38">
        <f t="shared" si="58"/>
        <v>0</v>
      </c>
      <c r="I490" s="33">
        <f t="shared" ref="I490:I493" si="61">G490+H490</f>
        <v>232971058.16</v>
      </c>
      <c r="J490" s="38">
        <f t="shared" si="59"/>
        <v>0</v>
      </c>
      <c r="K490" s="38">
        <f t="shared" si="59"/>
        <v>20960000</v>
      </c>
      <c r="L490" s="33">
        <f t="shared" ref="L490:L493" si="62">J490+K490</f>
        <v>20960000</v>
      </c>
      <c r="M490" s="38">
        <f t="shared" si="60"/>
        <v>0</v>
      </c>
      <c r="N490" s="38">
        <f t="shared" si="60"/>
        <v>0</v>
      </c>
      <c r="O490" s="33">
        <f t="shared" ref="O490:O493" si="63">M490+N490</f>
        <v>0</v>
      </c>
    </row>
    <row r="491" spans="1:15" ht="38.25" outlineLevel="6" x14ac:dyDescent="0.25">
      <c r="A491" s="3" t="s">
        <v>92</v>
      </c>
      <c r="B491" s="36">
        <v>909</v>
      </c>
      <c r="C491" s="37" t="s">
        <v>281</v>
      </c>
      <c r="D491" s="37" t="s">
        <v>289</v>
      </c>
      <c r="E491" s="37" t="s">
        <v>307</v>
      </c>
      <c r="F491" s="36">
        <v>400</v>
      </c>
      <c r="G491" s="38">
        <f t="shared" si="58"/>
        <v>232971058.16</v>
      </c>
      <c r="H491" s="38">
        <f t="shared" si="58"/>
        <v>0</v>
      </c>
      <c r="I491" s="33">
        <f t="shared" si="61"/>
        <v>232971058.16</v>
      </c>
      <c r="J491" s="38">
        <f t="shared" si="59"/>
        <v>0</v>
      </c>
      <c r="K491" s="38">
        <f t="shared" si="59"/>
        <v>20960000</v>
      </c>
      <c r="L491" s="33">
        <f t="shared" si="62"/>
        <v>20960000</v>
      </c>
      <c r="M491" s="38">
        <f t="shared" si="60"/>
        <v>0</v>
      </c>
      <c r="N491" s="38">
        <f t="shared" si="60"/>
        <v>0</v>
      </c>
      <c r="O491" s="33">
        <f t="shared" si="63"/>
        <v>0</v>
      </c>
    </row>
    <row r="492" spans="1:15" outlineLevel="6" x14ac:dyDescent="0.25">
      <c r="A492" s="3" t="s">
        <v>94</v>
      </c>
      <c r="B492" s="36">
        <v>909</v>
      </c>
      <c r="C492" s="37" t="s">
        <v>281</v>
      </c>
      <c r="D492" s="37" t="s">
        <v>289</v>
      </c>
      <c r="E492" s="37" t="s">
        <v>307</v>
      </c>
      <c r="F492" s="36">
        <v>410</v>
      </c>
      <c r="G492" s="38">
        <f t="shared" si="58"/>
        <v>232971058.16</v>
      </c>
      <c r="H492" s="38">
        <f t="shared" si="58"/>
        <v>0</v>
      </c>
      <c r="I492" s="33">
        <f t="shared" si="61"/>
        <v>232971058.16</v>
      </c>
      <c r="J492" s="38">
        <f t="shared" si="59"/>
        <v>0</v>
      </c>
      <c r="K492" s="38">
        <f t="shared" si="59"/>
        <v>20960000</v>
      </c>
      <c r="L492" s="33">
        <f t="shared" si="62"/>
        <v>20960000</v>
      </c>
      <c r="M492" s="38">
        <f t="shared" si="60"/>
        <v>0</v>
      </c>
      <c r="N492" s="38">
        <f t="shared" si="60"/>
        <v>0</v>
      </c>
      <c r="O492" s="33">
        <f t="shared" si="63"/>
        <v>0</v>
      </c>
    </row>
    <row r="493" spans="1:15" ht="51" outlineLevel="6" x14ac:dyDescent="0.25">
      <c r="A493" s="35" t="s">
        <v>310</v>
      </c>
      <c r="B493" s="36">
        <v>909</v>
      </c>
      <c r="C493" s="37" t="s">
        <v>281</v>
      </c>
      <c r="D493" s="37" t="s">
        <v>289</v>
      </c>
      <c r="E493" s="37" t="s">
        <v>307</v>
      </c>
      <c r="F493" s="36">
        <v>414</v>
      </c>
      <c r="G493" s="38">
        <v>232971058.16</v>
      </c>
      <c r="H493" s="38"/>
      <c r="I493" s="33">
        <f t="shared" si="61"/>
        <v>232971058.16</v>
      </c>
      <c r="J493" s="38"/>
      <c r="K493" s="38">
        <v>20960000</v>
      </c>
      <c r="L493" s="33">
        <f t="shared" si="62"/>
        <v>20960000</v>
      </c>
      <c r="M493" s="38"/>
      <c r="N493" s="38"/>
      <c r="O493" s="33">
        <f t="shared" si="63"/>
        <v>0</v>
      </c>
    </row>
    <row r="494" spans="1:15" ht="12.75" customHeight="1" x14ac:dyDescent="0.25">
      <c r="A494" s="45" t="s">
        <v>263</v>
      </c>
      <c r="B494" s="46"/>
      <c r="C494" s="46"/>
      <c r="D494" s="46"/>
      <c r="E494" s="46"/>
      <c r="F494" s="47"/>
      <c r="G494" s="34">
        <f t="shared" ref="G494:O494" si="64">G7+G134+G168+G187+G202</f>
        <v>1208434265.9199998</v>
      </c>
      <c r="H494" s="34">
        <f t="shared" si="64"/>
        <v>1316232.5300000003</v>
      </c>
      <c r="I494" s="34">
        <f t="shared" si="64"/>
        <v>1209750498.4499998</v>
      </c>
      <c r="J494" s="34">
        <f t="shared" si="64"/>
        <v>992640039.47000003</v>
      </c>
      <c r="K494" s="34">
        <f t="shared" si="64"/>
        <v>20750400</v>
      </c>
      <c r="L494" s="34">
        <f t="shared" si="64"/>
        <v>1013390439.47</v>
      </c>
      <c r="M494" s="34">
        <f t="shared" si="64"/>
        <v>916717009.31000006</v>
      </c>
      <c r="N494" s="34">
        <f t="shared" si="64"/>
        <v>0</v>
      </c>
      <c r="O494" s="34">
        <f t="shared" si="64"/>
        <v>916717009.31000006</v>
      </c>
    </row>
    <row r="495" spans="1:15" ht="12.75" customHeight="1" x14ac:dyDescent="0.25">
      <c r="A495" s="2"/>
      <c r="B495" s="2"/>
      <c r="C495" s="28"/>
      <c r="D495" s="28"/>
      <c r="E495" s="28"/>
      <c r="F495" s="2"/>
      <c r="G495" s="25"/>
      <c r="H495" s="25"/>
      <c r="I495" s="25"/>
      <c r="J495" s="25"/>
      <c r="K495" s="25"/>
      <c r="L495" s="25"/>
      <c r="M495" s="25"/>
      <c r="N495" s="25"/>
      <c r="O495" s="25"/>
    </row>
  </sheetData>
  <mergeCells count="5">
    <mergeCell ref="A1:F1"/>
    <mergeCell ref="M1:O1"/>
    <mergeCell ref="A2:O3"/>
    <mergeCell ref="N4:O4"/>
    <mergeCell ref="A494:F494"/>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DocumentCode&gt;SQUERY_ROSP_EXP&lt;/DocumentCode&gt;&#10;  &lt;ObjectCode&gt;SQUERY_ROSP_EXP&lt;/ObjectCode&gt;&#10;  &lt;DocumentLink&gt;909.1101.0441282300.244..226&lt;/DocumentLink&gt;&#10;  &lt;DocumentName&gt;Вариант (новый от 10.01.2019 10_56_03)(Бюджетная роспись (расходы))&lt;/DocumentName&gt;&#10;  &lt;VariantName&gt;Вариант (новый от 10.01.2019 10:56:03)&lt;/VariantName&gt;&#10;  &lt;VariantLink&gt;306114097&lt;/VariantLink&gt;&#10;  &lt;ReportCode&gt;08084A41E2E44D3FA3A2645DB97808&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B00A0EC3-DDFA-4ACA-94EA-6E110BBA86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LOSKUTOVAEN\LoskutovaEN</dc:creator>
  <cp:lastModifiedBy>LoskutovaEN</cp:lastModifiedBy>
  <dcterms:created xsi:type="dcterms:W3CDTF">2026-03-04T08:45:19Z</dcterms:created>
  <dcterms:modified xsi:type="dcterms:W3CDTF">2026-06-18T07:50:55Z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10.01.2019 10_56_03).xlsx</vt:lpwstr>
  </property>
  <property fmtid="{D5CDD505-2E9C-101B-9397-08002B2CF9AE}" pid="3" name="Версия клиента">
    <vt:lpwstr>25.1.492.206 (.NET 4.7.2)</vt:lpwstr>
  </property>
  <property fmtid="{D5CDD505-2E9C-101B-9397-08002B2CF9AE}" pid="4" name="Версия базы">
    <vt:lpwstr>25.1.1321.68588109</vt:lpwstr>
  </property>
  <property fmtid="{D5CDD505-2E9C-101B-9397-08002B2CF9AE}" pid="5" name="Пользователь">
    <vt:lpwstr>us_27014_4</vt:lpwstr>
  </property>
  <property fmtid="{D5CDD505-2E9C-101B-9397-08002B2CF9AE}" pid="6" name="Шаблон">
    <vt:lpwstr>sqr_rosp_exp2016.xlt</vt:lpwstr>
  </property>
</Properties>
</file>